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ue.cz\UE\SPRAVA\tr\technicky\DeKarbonizace\__PPC\Zadávací dokumentace ZD_ ST\Revize v rámci VŘ\Revize k 2. PN\"/>
    </mc:Choice>
  </mc:AlternateContent>
  <bookViews>
    <workbookView xWindow="0" yWindow="0" windowWidth="28800" windowHeight="11700" tabRatio="875" firstSheet="2" activeTab="4"/>
  </bookViews>
  <sheets>
    <sheet name="Project_Schedule" sheetId="1" state="hidden" r:id="rId1"/>
    <sheet name="Titulni list" sheetId="29" r:id="rId2"/>
    <sheet name="Provozní stavy, vyhodnocení" sheetId="38" r:id="rId3"/>
    <sheet name="Garantované parametry" sheetId="22" r:id="rId4"/>
    <sheet name="Podmínky Gar. param" sheetId="39" r:id="rId5"/>
    <sheet name="EVALUATION VALUES" sheetId="4" state="hidden" r:id="rId6"/>
    <sheet name="Klimatické podmínky" sheetId="33" r:id="rId7"/>
    <sheet name="Kondenzát" sheetId="9" r:id="rId8"/>
    <sheet name="Demi voda" sheetId="16" r:id="rId9"/>
    <sheet name="Admisní pára" sheetId="10" r:id="rId10"/>
    <sheet name="Pára ze sběrna 1MPa" sheetId="37" r:id="rId11"/>
    <sheet name="Oběhová voda" sheetId="32" r:id="rId12"/>
    <sheet name="Chladící voda" sheetId="31" r:id="rId13"/>
    <sheet name="Tlakovy vzduch" sheetId="13" r:id="rId14"/>
  </sheets>
  <definedNames>
    <definedName name="_CAS1" localSheetId="9">#REF!</definedName>
    <definedName name="_CAS1" localSheetId="7">#REF!</definedName>
    <definedName name="_CAS1" localSheetId="1">#REF!</definedName>
    <definedName name="_CAS1">#REF!</definedName>
    <definedName name="_CAS2" localSheetId="9">#REF!</definedName>
    <definedName name="_CAS2" localSheetId="7">#REF!</definedName>
    <definedName name="_CAS2" localSheetId="1">#REF!</definedName>
    <definedName name="_CAS2">#REF!</definedName>
    <definedName name="_CAS3" localSheetId="9">#REF!</definedName>
    <definedName name="_CAS3" localSheetId="7">#REF!</definedName>
    <definedName name="_CAS3" localSheetId="1">#REF!</definedName>
    <definedName name="_CAS3">#REF!</definedName>
    <definedName name="_CAS4" localSheetId="9">#REF!</definedName>
    <definedName name="_CAS4" localSheetId="7">#REF!</definedName>
    <definedName name="_CAS4" localSheetId="1">#REF!</definedName>
    <definedName name="_CAS4">#REF!</definedName>
    <definedName name="_CAS5" localSheetId="9">#REF!</definedName>
    <definedName name="_CAS5" localSheetId="7">#REF!</definedName>
    <definedName name="_CAS5" localSheetId="1">#REF!</definedName>
    <definedName name="_CAS5">#REF!</definedName>
    <definedName name="_DAT1" localSheetId="9">#REF!</definedName>
    <definedName name="_DAT1" localSheetId="7">#REF!</definedName>
    <definedName name="_DAT1" localSheetId="1">#REF!</definedName>
    <definedName name="_DAT1">#REF!</definedName>
    <definedName name="_DAT2" localSheetId="9">#REF!</definedName>
    <definedName name="_DAT2" localSheetId="7">#REF!</definedName>
    <definedName name="_DAT2" localSheetId="1">#REF!</definedName>
    <definedName name="_DAT2">#REF!</definedName>
    <definedName name="_DAT3" localSheetId="9">#REF!</definedName>
    <definedName name="_DAT3" localSheetId="7">#REF!</definedName>
    <definedName name="_DAT3" localSheetId="1">#REF!</definedName>
    <definedName name="_DAT3">#REF!</definedName>
    <definedName name="_DAT4" localSheetId="9">#REF!</definedName>
    <definedName name="_DAT4" localSheetId="7">#REF!</definedName>
    <definedName name="_DAT4" localSheetId="1">#REF!</definedName>
    <definedName name="_DAT4">#REF!</definedName>
    <definedName name="_FMA4" localSheetId="9">#REF!</definedName>
    <definedName name="_FMA4" localSheetId="7">#REF!</definedName>
    <definedName name="_FMA4" localSheetId="1">#REF!</definedName>
    <definedName name="_FMA4">#REF!</definedName>
    <definedName name="_NA1" localSheetId="9">#REF!</definedName>
    <definedName name="_NA1" localSheetId="7">#REF!</definedName>
    <definedName name="_NA1" localSheetId="1">#REF!</definedName>
    <definedName name="_NA1">#REF!</definedName>
    <definedName name="_NA2" localSheetId="9">#REF!</definedName>
    <definedName name="_NA2" localSheetId="7">#REF!</definedName>
    <definedName name="_NA2" localSheetId="1">#REF!</definedName>
    <definedName name="_NA2">#REF!</definedName>
    <definedName name="_NA3" localSheetId="9">#REF!</definedName>
    <definedName name="_NA3" localSheetId="7">#REF!</definedName>
    <definedName name="_NA3" localSheetId="1">#REF!</definedName>
    <definedName name="_NA3">#REF!</definedName>
    <definedName name="_NA4" localSheetId="9">#REF!</definedName>
    <definedName name="_NA4" localSheetId="7">#REF!</definedName>
    <definedName name="_NA4" localSheetId="1">#REF!</definedName>
    <definedName name="_NA4">#REF!</definedName>
    <definedName name="_NA5" localSheetId="9">#REF!</definedName>
    <definedName name="_NA5" localSheetId="7">#REF!</definedName>
    <definedName name="_NA5" localSheetId="1">#REF!</definedName>
    <definedName name="_NA5">#REF!</definedName>
    <definedName name="_POP1" localSheetId="9">#REF!</definedName>
    <definedName name="_POP1" localSheetId="7">#REF!</definedName>
    <definedName name="_POP1" localSheetId="1">#REF!</definedName>
    <definedName name="_POP1">#REF!</definedName>
    <definedName name="_POP2" localSheetId="9">#REF!</definedName>
    <definedName name="_POP2" localSheetId="7">#REF!</definedName>
    <definedName name="_POP2" localSheetId="1">#REF!</definedName>
    <definedName name="_POP2">#REF!</definedName>
    <definedName name="_POP3" localSheetId="9">#REF!</definedName>
    <definedName name="_POP3" localSheetId="7">#REF!</definedName>
    <definedName name="_POP3" localSheetId="1">#REF!</definedName>
    <definedName name="_POP3">#REF!</definedName>
    <definedName name="_POP4" localSheetId="9">#REF!</definedName>
    <definedName name="_POP4" localSheetId="7">#REF!</definedName>
    <definedName name="_POP4" localSheetId="1">#REF!</definedName>
    <definedName name="_POP4">#REF!</definedName>
    <definedName name="_REV1" localSheetId="9">#REF!</definedName>
    <definedName name="_REV1" localSheetId="7">#REF!</definedName>
    <definedName name="_REV1" localSheetId="1">#REF!</definedName>
    <definedName name="_REV1">#REF!</definedName>
    <definedName name="_REV2" localSheetId="9">#REF!</definedName>
    <definedName name="_REV2" localSheetId="7">#REF!</definedName>
    <definedName name="_REV2" localSheetId="1">#REF!</definedName>
    <definedName name="_REV2">#REF!</definedName>
    <definedName name="_REV3" localSheetId="9">#REF!</definedName>
    <definedName name="_REV3" localSheetId="7">#REF!</definedName>
    <definedName name="_REV3" localSheetId="1">#REF!</definedName>
    <definedName name="_REV3">#REF!</definedName>
    <definedName name="_REV4" localSheetId="9">#REF!</definedName>
    <definedName name="_REV4" localSheetId="7">#REF!</definedName>
    <definedName name="_REV4" localSheetId="1">#REF!</definedName>
    <definedName name="_REV4">#REF!</definedName>
    <definedName name="_ROZ1" localSheetId="9">#REF!</definedName>
    <definedName name="_ROZ1" localSheetId="7">#REF!</definedName>
    <definedName name="_ROZ1" localSheetId="1">#REF!</definedName>
    <definedName name="_ROZ1">#REF!</definedName>
    <definedName name="_ROZ10" localSheetId="9">#REF!</definedName>
    <definedName name="_ROZ10" localSheetId="7">#REF!</definedName>
    <definedName name="_ROZ10" localSheetId="1">#REF!</definedName>
    <definedName name="_ROZ10">#REF!</definedName>
    <definedName name="_ROZ11" localSheetId="9">#REF!</definedName>
    <definedName name="_ROZ11" localSheetId="7">#REF!</definedName>
    <definedName name="_ROZ11" localSheetId="1">#REF!</definedName>
    <definedName name="_ROZ11">#REF!</definedName>
    <definedName name="_ROZ2" localSheetId="9">#REF!</definedName>
    <definedName name="_ROZ2" localSheetId="7">#REF!</definedName>
    <definedName name="_ROZ2" localSheetId="1">#REF!</definedName>
    <definedName name="_ROZ2">#REF!</definedName>
    <definedName name="_ROZ3" localSheetId="9">#REF!</definedName>
    <definedName name="_ROZ3" localSheetId="7">#REF!</definedName>
    <definedName name="_ROZ3" localSheetId="1">#REF!</definedName>
    <definedName name="_ROZ3">#REF!</definedName>
    <definedName name="_ROZ4" localSheetId="9">#REF!</definedName>
    <definedName name="_ROZ4" localSheetId="7">#REF!</definedName>
    <definedName name="_ROZ4" localSheetId="1">#REF!</definedName>
    <definedName name="_ROZ4">#REF!</definedName>
    <definedName name="_ROZ5" localSheetId="9">#REF!</definedName>
    <definedName name="_ROZ5" localSheetId="7">#REF!</definedName>
    <definedName name="_ROZ5" localSheetId="1">#REF!</definedName>
    <definedName name="_ROZ5">#REF!</definedName>
    <definedName name="_ROZ6" localSheetId="9">#REF!</definedName>
    <definedName name="_ROZ6" localSheetId="7">#REF!</definedName>
    <definedName name="_ROZ6" localSheetId="1">#REF!</definedName>
    <definedName name="_ROZ6">#REF!</definedName>
    <definedName name="_ROZ7" localSheetId="9">#REF!</definedName>
    <definedName name="_ROZ7" localSheetId="7">#REF!</definedName>
    <definedName name="_ROZ7" localSheetId="1">#REF!</definedName>
    <definedName name="_ROZ7">#REF!</definedName>
    <definedName name="_ROZ8" localSheetId="9">#REF!</definedName>
    <definedName name="_ROZ8" localSheetId="7">#REF!</definedName>
    <definedName name="_ROZ8" localSheetId="1">#REF!</definedName>
    <definedName name="_ROZ8">#REF!</definedName>
    <definedName name="_ROZ9" localSheetId="9">#REF!</definedName>
    <definedName name="_ROZ9" localSheetId="7">#REF!</definedName>
    <definedName name="_ROZ9" localSheetId="1">#REF!</definedName>
    <definedName name="_ROZ9">#REF!</definedName>
    <definedName name="CDOK" localSheetId="9">#REF!</definedName>
    <definedName name="CDOK" localSheetId="7">#REF!</definedName>
    <definedName name="CDOK" localSheetId="1">#REF!</definedName>
    <definedName name="CDOK">#REF!</definedName>
    <definedName name="CDOK1" localSheetId="9">#REF!</definedName>
    <definedName name="CDOK1" localSheetId="7">#REF!</definedName>
    <definedName name="CDOK1" localSheetId="1">#REF!</definedName>
    <definedName name="CDOK1">#REF!</definedName>
    <definedName name="CDOK2" localSheetId="9">#REF!</definedName>
    <definedName name="CDOK2" localSheetId="7">#REF!</definedName>
    <definedName name="CDOK2" localSheetId="1">#REF!</definedName>
    <definedName name="CDOK2">#REF!</definedName>
    <definedName name="KONTROL1" localSheetId="9">#REF!</definedName>
    <definedName name="KONTROL1" localSheetId="7">#REF!</definedName>
    <definedName name="KONTROL1" localSheetId="1">#REF!</definedName>
    <definedName name="KONTROL1">#REF!</definedName>
    <definedName name="KONTROL2" localSheetId="9">#REF!</definedName>
    <definedName name="KONTROL2" localSheetId="7">#REF!</definedName>
    <definedName name="KONTROL2" localSheetId="1">#REF!</definedName>
    <definedName name="KONTROL2">#REF!</definedName>
    <definedName name="KONTROL3" localSheetId="9">#REF!</definedName>
    <definedName name="KONTROL3" localSheetId="7">#REF!</definedName>
    <definedName name="KONTROL3" localSheetId="1">#REF!</definedName>
    <definedName name="KONTROL3">#REF!</definedName>
    <definedName name="KONTROL4" localSheetId="9">#REF!</definedName>
    <definedName name="KONTROL4" localSheetId="7">#REF!</definedName>
    <definedName name="KONTROL4" localSheetId="1">#REF!</definedName>
    <definedName name="KONTROL4">#REF!</definedName>
    <definedName name="NAZEV" localSheetId="9">#REF!</definedName>
    <definedName name="NAZEV" localSheetId="7">#REF!</definedName>
    <definedName name="NAZEV" localSheetId="1">#REF!</definedName>
    <definedName name="NAZEV">#REF!</definedName>
    <definedName name="_xlnm.Print_Titles" localSheetId="9">'Admisní pára'!$1:$3</definedName>
    <definedName name="_xlnm.Print_Titles" localSheetId="5">'EVALUATION VALUES'!$1:$7</definedName>
    <definedName name="_xlnm.Print_Titles" localSheetId="3">'Garantované parametry'!$1:$4</definedName>
    <definedName name="_xlnm.Print_Titles" localSheetId="7">Kondenzát!$1:$3</definedName>
    <definedName name="_xlnm.Print_Area" localSheetId="9">'Admisní pára'!$A$1:$G$24</definedName>
    <definedName name="_xlnm.Print_Area" localSheetId="8">'Demi voda'!$A$1:$G$15</definedName>
    <definedName name="_xlnm.Print_Area" localSheetId="5">'EVALUATION VALUES'!$A$1:$AE$9</definedName>
    <definedName name="_xlnm.Print_Area" localSheetId="3">'Garantované parametry'!$A$1:$K$39</definedName>
    <definedName name="_xlnm.Print_Area" localSheetId="12">'Chladící voda'!$A$1:$E$31</definedName>
    <definedName name="_xlnm.Print_Area" localSheetId="7">Kondenzát!$A$1:$G$10</definedName>
    <definedName name="_xlnm.Print_Area" localSheetId="4">'Podmínky Gar. param'!$A$3:$C$5</definedName>
    <definedName name="_xlnm.Print_Area" localSheetId="1">'Titulni list'!$A$1:$E$37</definedName>
    <definedName name="_xlnm.Print_Area" localSheetId="13">'Tlakovy vzduch'!$A$1:$F$15</definedName>
    <definedName name="_xlnm.Print_Area">#REF!</definedName>
    <definedName name="PRINT_AREA_MI">#REF!</definedName>
    <definedName name="PROJEKT" localSheetId="9">#REF!</definedName>
    <definedName name="PROJEKT" localSheetId="7">#REF!</definedName>
    <definedName name="PROJEKT" localSheetId="1">#REF!</definedName>
    <definedName name="PROJEKT">#REF!</definedName>
    <definedName name="REV" localSheetId="9">#REF!</definedName>
    <definedName name="REV" localSheetId="5">#REF!</definedName>
    <definedName name="REV" localSheetId="7">#REF!</definedName>
    <definedName name="REV" localSheetId="1">#REF!</definedName>
    <definedName name="REV">#REF!</definedName>
    <definedName name="SCHVALIL1" localSheetId="9">#REF!</definedName>
    <definedName name="SCHVALIL1" localSheetId="7">#REF!</definedName>
    <definedName name="SCHVALIL1" localSheetId="1">#REF!</definedName>
    <definedName name="SCHVALIL1">#REF!</definedName>
    <definedName name="SCHVALIL2" localSheetId="9">#REF!</definedName>
    <definedName name="SCHVALIL2" localSheetId="7">#REF!</definedName>
    <definedName name="SCHVALIL2" localSheetId="1">#REF!</definedName>
    <definedName name="SCHVALIL2">#REF!</definedName>
    <definedName name="SCHVALIL3" localSheetId="9">#REF!</definedName>
    <definedName name="SCHVALIL3" localSheetId="7">#REF!</definedName>
    <definedName name="SCHVALIL3" localSheetId="1">#REF!</definedName>
    <definedName name="SCHVALIL3">#REF!</definedName>
    <definedName name="SCHVALIL4" localSheetId="9">#REF!</definedName>
    <definedName name="SCHVALIL4" localSheetId="7">#REF!</definedName>
    <definedName name="SCHVALIL4" localSheetId="1">#REF!</definedName>
    <definedName name="SCHVALIL4">#REF!</definedName>
    <definedName name="SPD" localSheetId="9">#REF!</definedName>
    <definedName name="SPD" localSheetId="7">#REF!</definedName>
    <definedName name="SPD" localSheetId="1">#REF!</definedName>
    <definedName name="SPD">#REF!</definedName>
    <definedName name="UKOL" localSheetId="9">#REF!</definedName>
    <definedName name="UKOL" localSheetId="7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0B64621E_EFB0_4DFB_8F7F_C55D6C048162_.wvu.PrintArea" localSheetId="9" hidden="1">'Admisní pára'!$A$1:$F$23</definedName>
    <definedName name="Z_0B64621E_EFB0_4DFB_8F7F_C55D6C048162_.wvu.PrintArea" localSheetId="5" hidden="1">'EVALUATION VALUES'!$A$1:$AE$9</definedName>
    <definedName name="Z_0B64621E_EFB0_4DFB_8F7F_C55D6C048162_.wvu.PrintArea" localSheetId="3" hidden="1">'Garantované parametry'!$A$1:$K$20</definedName>
    <definedName name="Z_0B64621E_EFB0_4DFB_8F7F_C55D6C048162_.wvu.PrintArea" localSheetId="7" hidden="1">Kondenzát!$A$1:$G$14</definedName>
    <definedName name="Z_0B64621E_EFB0_4DFB_8F7F_C55D6C048162_.wvu.PrintArea" localSheetId="1" hidden="1">'Titulni list'!$A$1:$E$37</definedName>
    <definedName name="Z_0B64621E_EFB0_4DFB_8F7F_C55D6C048162_.wvu.PrintArea" localSheetId="13" hidden="1">'Tlakovy vzduch'!$A$1:$F$15</definedName>
    <definedName name="Z_0B64621E_EFB0_4DFB_8F7F_C55D6C048162_.wvu.PrintTitles" localSheetId="9" hidden="1">'Admisní pára'!$1:$3</definedName>
    <definedName name="Z_0B64621E_EFB0_4DFB_8F7F_C55D6C048162_.wvu.PrintTitles" localSheetId="5" hidden="1">'EVALUATION VALUES'!$1:$7</definedName>
    <definedName name="Z_0B64621E_EFB0_4DFB_8F7F_C55D6C048162_.wvu.PrintTitles" localSheetId="3" hidden="1">'Garantované parametry'!$1:$4</definedName>
    <definedName name="Z_0B64621E_EFB0_4DFB_8F7F_C55D6C048162_.wvu.PrintTitles" localSheetId="7" hidden="1">Kondenzát!$1:$3</definedName>
    <definedName name="Z_999014FB_6855_408B_9665_360D896C8497_.wvu.PrintArea" localSheetId="9" hidden="1">'Admisní pára'!$A$1:$F$23</definedName>
    <definedName name="Z_999014FB_6855_408B_9665_360D896C8497_.wvu.PrintArea" localSheetId="5" hidden="1">'EVALUATION VALUES'!$A$1:$AE$9</definedName>
    <definedName name="Z_999014FB_6855_408B_9665_360D896C8497_.wvu.PrintArea" localSheetId="3" hidden="1">'Garantované parametry'!$A$1:$K$20</definedName>
    <definedName name="Z_999014FB_6855_408B_9665_360D896C8497_.wvu.PrintArea" localSheetId="7" hidden="1">Kondenzát!$A$1:$G$14</definedName>
    <definedName name="Z_999014FB_6855_408B_9665_360D896C8497_.wvu.PrintArea" localSheetId="1" hidden="1">'Titulni list'!$A$1:$E$37</definedName>
    <definedName name="Z_999014FB_6855_408B_9665_360D896C8497_.wvu.PrintArea" localSheetId="13" hidden="1">'Tlakovy vzduch'!$A$1:$F$15</definedName>
    <definedName name="Z_999014FB_6855_408B_9665_360D896C8497_.wvu.PrintTitles" localSheetId="9" hidden="1">'Admisní pára'!$1:$3</definedName>
    <definedName name="Z_999014FB_6855_408B_9665_360D896C8497_.wvu.PrintTitles" localSheetId="5" hidden="1">'EVALUATION VALUES'!$1:$7</definedName>
    <definedName name="Z_999014FB_6855_408B_9665_360D896C8497_.wvu.PrintTitles" localSheetId="3" hidden="1">'Garantované parametry'!$1:$4</definedName>
    <definedName name="Z_999014FB_6855_408B_9665_360D896C8497_.wvu.PrintTitles" localSheetId="7" hidden="1">Kondenzát!$1:$3</definedName>
    <definedName name="ZAKAZNIK" localSheetId="9">#REF!</definedName>
    <definedName name="ZAKAZNIK" localSheetId="7">#REF!</definedName>
    <definedName name="ZAKAZNIK" localSheetId="1">#REF!</definedName>
    <definedName name="ZAKAZNIK">#REF!</definedName>
    <definedName name="ZPRAC1" localSheetId="9">#REF!</definedName>
    <definedName name="ZPRAC1" localSheetId="7">#REF!</definedName>
    <definedName name="ZPRAC1" localSheetId="1">#REF!</definedName>
    <definedName name="ZPRAC1">#REF!</definedName>
    <definedName name="ZPRAC2" localSheetId="9">#REF!</definedName>
    <definedName name="ZPRAC2" localSheetId="7">#REF!</definedName>
    <definedName name="ZPRAC2" localSheetId="1">#REF!</definedName>
    <definedName name="ZPRAC2">#REF!</definedName>
    <definedName name="ZPRAC3" localSheetId="9">#REF!</definedName>
    <definedName name="ZPRAC3" localSheetId="7">#REF!</definedName>
    <definedName name="ZPRAC3" localSheetId="1">#REF!</definedName>
    <definedName name="ZPRAC3">#REF!</definedName>
    <definedName name="ZPRAC4" localSheetId="9">#REF!</definedName>
    <definedName name="ZPRAC4" localSheetId="7">#REF!</definedName>
    <definedName name="ZPRAC4" localSheetId="1">#REF!</definedName>
    <definedName name="ZPRAC4">#REF!</definedName>
  </definedNames>
  <calcPr calcId="162913"/>
  <customWorkbookViews>
    <customWorkbookView name="Jan Galář, MT Legal, advokátní kancelář - vlastní zobrazení" guid="{0B64621E-EFB0-4DFB-8F7F-C55D6C048162}" mergeInterval="0" personalView="1" maximized="1" xWindow="1" yWindow="1" windowWidth="1676" windowHeight="830" tabRatio="952" activeSheetId="15" showComments="commIndAndComment"/>
    <customWorkbookView name="Pavla Zapletalová - vlastní zobrazení" guid="{999014FB-6855-408B-9665-360D896C8497}" mergeInterval="0" personalView="1" maximized="1" xWindow="1" yWindow="1" windowWidth="1676" windowHeight="820" tabRatio="952" activeSheetId="5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2" i="38" l="1"/>
  <c r="I112" i="38"/>
  <c r="I111" i="38"/>
  <c r="I110" i="38"/>
  <c r="G110" i="38"/>
  <c r="K112" i="38" l="1"/>
  <c r="J112" i="38"/>
  <c r="K111" i="38"/>
  <c r="G112" i="38" l="1"/>
  <c r="G113" i="38" s="1"/>
  <c r="K110" i="38"/>
  <c r="J110" i="38"/>
  <c r="H110" i="38"/>
  <c r="C108" i="38"/>
  <c r="K65" i="38"/>
  <c r="J65" i="38"/>
  <c r="I65" i="38"/>
  <c r="H65" i="38"/>
  <c r="G65" i="38"/>
  <c r="K64" i="38"/>
  <c r="J64" i="38"/>
  <c r="I64" i="38"/>
  <c r="H64" i="38"/>
  <c r="G64" i="38"/>
</calcChain>
</file>

<file path=xl/sharedStrings.xml><?xml version="1.0" encoding="utf-8"?>
<sst xmlns="http://schemas.openxmlformats.org/spreadsheetml/2006/main" count="849" uniqueCount="444">
  <si>
    <t>fdc</t>
  </si>
  <si>
    <t>Elektrárny Opatovice, a.s.</t>
  </si>
  <si>
    <t>i.e.</t>
  </si>
  <si>
    <t>1.</t>
  </si>
  <si>
    <t>-</t>
  </si>
  <si>
    <t>85 dB (A)</t>
  </si>
  <si>
    <t>2.</t>
  </si>
  <si>
    <t>Poznámka / Remark</t>
  </si>
  <si>
    <t>Provoz / Operation</t>
  </si>
  <si>
    <t>*)</t>
  </si>
  <si>
    <t>°C</t>
  </si>
  <si>
    <t>pH</t>
  </si>
  <si>
    <t>Provozní stav / Operating Case</t>
  </si>
  <si>
    <t>**)</t>
  </si>
  <si>
    <t>2</t>
  </si>
  <si>
    <t>Ostatní parametry tlakového vzduchu jsou v souladu s normou ISO 8573-1, třída jakosti stlačeného vzduchu 4 / Other parameters of compressed air are in accordance with ISO 8573-1, compressed air class  4</t>
  </si>
  <si>
    <t>3</t>
  </si>
  <si>
    <t>Jednotka</t>
  </si>
  <si>
    <t>MPa(a)</t>
  </si>
  <si>
    <t>Ukazatel</t>
  </si>
  <si>
    <t>Hodnota</t>
  </si>
  <si>
    <t>1)</t>
  </si>
  <si>
    <t>µS / cm</t>
  </si>
  <si>
    <t>µg / kg</t>
  </si>
  <si>
    <t>Tlak maximální / maximum pressure</t>
  </si>
  <si>
    <t>bar(g)</t>
  </si>
  <si>
    <t>Tlak pracovní / working pressure</t>
  </si>
  <si>
    <t>Tlak minimální / minimum pressure</t>
  </si>
  <si>
    <t>Všechny informativní parametry jsou stanoveny pro palivo, napájecí vodu, vzduch a procesní vodu dle přiložených specifikací / All informative parameters are stated for fuel, feed water, air and industrial water according to the attached specifications</t>
  </si>
  <si>
    <t>MAX</t>
  </si>
  <si>
    <t>BS</t>
  </si>
  <si>
    <t>MIN</t>
  </si>
  <si>
    <t>Parametr / Parametr</t>
  </si>
  <si>
    <t>Výkonový stav kotle / Power case</t>
  </si>
  <si>
    <t>Není požádováno vyplnit / Not required to fill in</t>
  </si>
  <si>
    <t>Uchazeč vyplní informativní hodnotu parametru, která bude sloužit pro posouzení technického řešení  / Bider will fill in the informative value of the parameter that shall be used for technical evaluation</t>
  </si>
  <si>
    <t>Garantovaná hodnota v souladu s Tabulkou záruk  / Guaranteed value in line with Table of GUARANTEED PARAMETERS</t>
  </si>
  <si>
    <t>A.1</t>
  </si>
  <si>
    <t>B</t>
  </si>
  <si>
    <r>
      <t>B</t>
    </r>
    <r>
      <rPr>
        <b/>
        <vertAlign val="subscript"/>
        <sz val="8"/>
        <rFont val="Arial CE"/>
        <charset val="238"/>
      </rPr>
      <t>B</t>
    </r>
  </si>
  <si>
    <t>TABULKA HODNOT PRO HODNOCENÍ NABÍDKY / PARAMETERS FOR BID EVALUATION</t>
  </si>
  <si>
    <r>
      <t>Koncentrace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v suchých spalinách při referenčním obsahu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(6%) po provedení pouze primárních opatření /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concentration in dry flue gases at reference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content (6%) after only primary measures 
</t>
    </r>
    <r>
      <rPr>
        <b/>
        <sz val="10"/>
        <color indexed="10"/>
        <rFont val="Arial CE"/>
        <family val="2"/>
        <charset val="238"/>
      </rPr>
      <t>mg/Nm</t>
    </r>
    <r>
      <rPr>
        <b/>
        <vertAlign val="superscript"/>
        <sz val="10"/>
        <color indexed="10"/>
        <rFont val="Arial CE"/>
        <family val="2"/>
        <charset val="238"/>
      </rPr>
      <t>3</t>
    </r>
  </si>
  <si>
    <t xml:space="preserve"> - </t>
  </si>
  <si>
    <t xml:space="preserve"> -</t>
  </si>
  <si>
    <t>ano</t>
  </si>
  <si>
    <t xml:space="preserve">Parametr </t>
  </si>
  <si>
    <t>Max.</t>
  </si>
  <si>
    <t>Měrná elektrická vodivost</t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</si>
  <si>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S/cm)</t>
    </r>
  </si>
  <si>
    <r>
      <t>obsah SiO</t>
    </r>
    <r>
      <rPr>
        <vertAlign val="subscript"/>
        <sz val="10"/>
        <rFont val="Arial"/>
        <family val="2"/>
        <charset val="238"/>
      </rPr>
      <t>2</t>
    </r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</si>
  <si>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g/kg)</t>
    </r>
  </si>
  <si>
    <t>obsah železa</t>
  </si>
  <si>
    <t>CHSK-(Mn)</t>
  </si>
  <si>
    <r>
      <t>(mgO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/kg)</t>
    </r>
  </si>
  <si>
    <t>GARANTOVANÉ PARAMETRY DÍLA</t>
  </si>
  <si>
    <t>Provozní stav</t>
  </si>
  <si>
    <t>Hodnota GARANTOVANÉHO PARAMETRU</t>
  </si>
  <si>
    <t>Povolená odchylka GARANTOVANÉHO PARAMETRU</t>
  </si>
  <si>
    <t>Smluvní pokuta</t>
  </si>
  <si>
    <t>Možnost uplatnění slevy</t>
  </si>
  <si>
    <t>Sleva na CENĚ</t>
  </si>
  <si>
    <t>Nepřípustný GARANTOVANÝ PARAMETR - nutná náprava stavu</t>
  </si>
  <si>
    <t>Poznámka</t>
  </si>
  <si>
    <t>Obecné záruky za DÍLO</t>
  </si>
  <si>
    <t>Hlučnost</t>
  </si>
  <si>
    <t>více než 85 dB (A)</t>
  </si>
  <si>
    <t>Prvních dvanáct (12) měsíců provozu DÍLA od data zahájení TRVALÉHO PROVOZU DÍLA</t>
  </si>
  <si>
    <t xml:space="preserve">Pokuta bude stanovena dle čl. 23.3 SMLOUVY </t>
  </si>
  <si>
    <t>maximální</t>
  </si>
  <si>
    <t>jmenovitá</t>
  </si>
  <si>
    <t>minimální</t>
  </si>
  <si>
    <t>jmenovitý</t>
  </si>
  <si>
    <t>Parametry a odchylky parametrů výstupní páry musí být dle ČSN 070010, kdy střední hodnota teploty přehřáté páry nesmí být v kterémkoliv 12 měsíčním intervalu vyšší než jmenovitá hodnota. Při dodržení této střední hodnoty jsou dovoleny tyto odchylky od jmenovité teploty:</t>
  </si>
  <si>
    <t xml:space="preserve">Krátkodobé překročení jmenovité teploty přehřáté páry nejvýše o 14°C, které smí nastat v mimořádných případech po dobu delší než 400 hodin v kterémkoliv 12 měsíčním intervalu.
</t>
  </si>
  <si>
    <t xml:space="preserve">Krátkodobé překročení jmenovité teploty přehřáté páry nejvýše o 28°C nejdéle po dobu 15 minut, přičemž doba trvání smí být nejvýše 80 hodin v kterémkoliv 12 měsíčním intervalu.
</t>
  </si>
  <si>
    <t>Trvale povolená odchylka je +/- 8°C při dodržení střední hodnoty za rok maximálně rovné jmenovité teplotě.
Dovolený rozdíl teplot páry v paralelních větvích je 16°C. Při mimořádných provozních stavech smí být tento rozdíl nejvýše 28°C po dobu nejdéle 15 minut.</t>
  </si>
  <si>
    <t>Pro případ sledování těchto předepsaných parametrů při změnách výkonu v rámci garantovaného regulačního rozsahu kotle se rozšiřují výše citované odchylky pro minimální teplotu výstupní páry:</t>
  </si>
  <si>
    <t>Kvalita výstupní páry z kotle musí být v souladu s ČSN 07 7403.</t>
  </si>
  <si>
    <r>
      <t xml:space="preserve">Měrná elektrická vodivost při 25°C </t>
    </r>
    <r>
      <rPr>
        <vertAlign val="superscript"/>
        <sz val="11"/>
        <rFont val="Arial Narrow"/>
        <family val="2"/>
        <charset val="238"/>
      </rPr>
      <t>1)</t>
    </r>
  </si>
  <si>
    <r>
      <t>Oxid křemičitý SiO</t>
    </r>
    <r>
      <rPr>
        <vertAlign val="subscript"/>
        <sz val="11"/>
        <rFont val="Arial Narrow"/>
        <family val="2"/>
        <charset val="238"/>
      </rPr>
      <t xml:space="preserve">2 </t>
    </r>
  </si>
  <si>
    <r>
      <t>Sodík a draslík Na</t>
    </r>
    <r>
      <rPr>
        <vertAlign val="superscript"/>
        <sz val="11"/>
        <rFont val="Arial Narrow"/>
        <family val="2"/>
        <charset val="238"/>
      </rPr>
      <t>+</t>
    </r>
    <r>
      <rPr>
        <sz val="11"/>
        <rFont val="Arial Narrow"/>
        <family val="2"/>
        <charset val="238"/>
      </rPr>
      <t xml:space="preserve"> + K</t>
    </r>
    <r>
      <rPr>
        <vertAlign val="superscript"/>
        <sz val="11"/>
        <rFont val="Arial Narrow"/>
        <family val="2"/>
        <charset val="238"/>
      </rPr>
      <t xml:space="preserve">+ </t>
    </r>
  </si>
  <si>
    <t>Celkový obsah železa Fe</t>
  </si>
  <si>
    <t>Měřeno po průtoku vzorku silně kyselým H - katexem.</t>
  </si>
  <si>
    <t>t/h</t>
  </si>
  <si>
    <t>AKCEPTOVATELNÝ rozsah GARANTOVANÝCH PARAMETRŮ s aplikací smluvní pokuty</t>
  </si>
  <si>
    <t>100 - 110% garantované spotřeby</t>
  </si>
  <si>
    <t>Pokuta bude stanovena dle čl. 23.3 SMLOUVY.</t>
  </si>
  <si>
    <t>Sleva bude stanovena dle čl. 9.3 SMLOUVY.</t>
  </si>
  <si>
    <t>Vibrace zařízení</t>
  </si>
  <si>
    <t>hranice pásema A podle norem řady ČSN ISO 10 816-2, ČSN ISO 10 816-3, ČSN ISO 10 816-5, ČSN ISO 10 816-7 a ČSN ISO 7919-3</t>
  </si>
  <si>
    <t>Celkové hodnoty absolutních a relativních vibrací rotorů i statorů zařízení nebudou překračovat hodnoty hranice pásem A/B podle norem řady ČSN ISO 10 816-3 a ČSN ISO 7919-3. Tolerance u vibrací je nepřípustná.</t>
  </si>
  <si>
    <t>provozní</t>
  </si>
  <si>
    <t>TLAKOVÝ VZDUCH</t>
  </si>
  <si>
    <t>NÁVRHOVÉ PARAMETRY
TLAKOVÝ VZDUCH</t>
  </si>
  <si>
    <t>Parametr</t>
  </si>
  <si>
    <t>Jedn.</t>
  </si>
  <si>
    <t>Procesní tlakový vzduch: *)
Tlakový rosný bod</t>
  </si>
  <si>
    <t>Označení  Garantovaného parametru v hodnotícím kritériu</t>
  </si>
  <si>
    <t>2.1</t>
  </si>
  <si>
    <t>2.2</t>
  </si>
  <si>
    <t>Průměr</t>
  </si>
  <si>
    <t>NÁVRHOVÉ PARAMETRY
DEMINERALIZOVANÁ VODA</t>
  </si>
  <si>
    <t>Od prvního dne 13. měsíc po  zahájení TRVALÉHO PROVOZU DÍLA do konce ZÁRUČNÍ DOBY na provozní soubory.</t>
  </si>
  <si>
    <t>DEMINERALIZOVANÁ VODA</t>
  </si>
  <si>
    <t>Provozní záruky pro DÍLO</t>
  </si>
  <si>
    <t>Spotřeby</t>
  </si>
  <si>
    <t>Provoz</t>
  </si>
  <si>
    <t>Provozní spolehlivost DÍLA</t>
  </si>
  <si>
    <t>ZADÁVACÍ DOKUMENTACE</t>
  </si>
  <si>
    <t>PROVEDENÁ V SOULADU S POŽADAVKY zákona č.134/2016 Sb. (aktuální znění)</t>
  </si>
  <si>
    <t>KNIHA „A“</t>
  </si>
  <si>
    <t>ČÁST „A.3“ – Formuláře NABÍDKY</t>
  </si>
  <si>
    <t>Formulář A.3.6 – Garantované parametry</t>
  </si>
  <si>
    <t>Symbol</t>
  </si>
  <si>
    <t>h/rok</t>
  </si>
  <si>
    <t>MW</t>
  </si>
  <si>
    <t xml:space="preserve">Množství </t>
  </si>
  <si>
    <t>m1</t>
  </si>
  <si>
    <t>Teplota</t>
  </si>
  <si>
    <t>Tlak</t>
  </si>
  <si>
    <t>Entalpie</t>
  </si>
  <si>
    <t>kJ/kg</t>
  </si>
  <si>
    <t>m4</t>
  </si>
  <si>
    <t>t4</t>
  </si>
  <si>
    <t>m6</t>
  </si>
  <si>
    <t>t6</t>
  </si>
  <si>
    <t>t7</t>
  </si>
  <si>
    <t>m7</t>
  </si>
  <si>
    <r>
      <t>Vlastní spotřeba elektrické energie</t>
    </r>
    <r>
      <rPr>
        <sz val="10"/>
        <color indexed="8"/>
        <rFont val="Arial CE"/>
        <charset val="238"/>
      </rPr>
      <t xml:space="preserve">
</t>
    </r>
    <r>
      <rPr>
        <b/>
        <sz val="10"/>
        <color indexed="8"/>
        <rFont val="Arial CE"/>
        <charset val="238"/>
      </rPr>
      <t xml:space="preserve"> [MW</t>
    </r>
    <r>
      <rPr>
        <sz val="10"/>
        <color indexed="8"/>
        <rFont val="Arial CE"/>
        <charset val="238"/>
      </rPr>
      <t>]</t>
    </r>
  </si>
  <si>
    <r>
      <t xml:space="preserve">Rozsah automatické regulace frekvence (FCR)  </t>
    </r>
    <r>
      <rPr>
        <b/>
        <sz val="10"/>
        <color indexed="8"/>
        <rFont val="Arial CE"/>
        <charset val="238"/>
      </rPr>
      <t>[MWe]</t>
    </r>
  </si>
  <si>
    <t>Splění uvedeného garantového parametru musí být prokázáno v rámci certifikačního měření provedeného ZHOTOVITELEM, jehož výsledkem je zpráva o měření a cerifikát k poskytování podpůrné služby výkonové rovnováhy SVR (FCR) dle kodexu ČEPS.</t>
  </si>
  <si>
    <t>Úspěšné absolvování vypínací zkoušky</t>
  </si>
  <si>
    <t>Neabsolvování vypínací zkoušky</t>
  </si>
  <si>
    <t>Úspěšné provedení vypínací zkoušky v rámci KOMPLEXNÍCH ZKOUŠEK pro skokové přejetí z maximálního výkonu na:
- Vlastní spotřebu
- Na nulový výkon</t>
  </si>
  <si>
    <t>ne</t>
  </si>
  <si>
    <t xml:space="preserve"> +/- 5</t>
  </si>
  <si>
    <t>m2</t>
  </si>
  <si>
    <t>Teplota výstupní páry v ustáleném stavu v napojovacím bodě</t>
  </si>
  <si>
    <t>Tlak výstupní páry v ustáleném stavu v napojovacím bodě</t>
  </si>
  <si>
    <t>NÁVRHOVÉ PARAMETRY
ADMISNÍ PÁRA v napojovacím bodě</t>
  </si>
  <si>
    <t>Chladící voda</t>
  </si>
  <si>
    <t>United Energy, a.s.
se sídlem: Teplárenská 2, Most - Komořany 
PSČ: 434 03
IČO: 273 09 959
Česká republika</t>
  </si>
  <si>
    <t>United Energy, a.s.</t>
  </si>
  <si>
    <t>tvrdost</t>
  </si>
  <si>
    <t>mmol/l</t>
  </si>
  <si>
    <t>Teplota vratné oběhové vody</t>
  </si>
  <si>
    <t>t3</t>
  </si>
  <si>
    <t>t1</t>
  </si>
  <si>
    <t>p1</t>
  </si>
  <si>
    <t>h1</t>
  </si>
  <si>
    <t>m5</t>
  </si>
  <si>
    <t>t5</t>
  </si>
  <si>
    <t>Poznámky:</t>
  </si>
  <si>
    <t xml:space="preserve">- Měrná spotřeba tepla HR je definována vztahem: </t>
  </si>
  <si>
    <t>- Detailní informace o vstupních parametrech týkajících se jednotlivých provozních stavů a GARANTOVANÝCH PARAMETRECH jsou uvedeny v dalších tabulkách tohoto dokumentu.</t>
  </si>
  <si>
    <t>- Pro výpočty budou použity tabulky vlastností vody a vodní páry sestavené na základě průmyslového standardu IAPWS – IF97.</t>
  </si>
  <si>
    <t>max.</t>
  </si>
  <si>
    <t>min.</t>
  </si>
  <si>
    <t>190 - 200</t>
  </si>
  <si>
    <t>kPa</t>
  </si>
  <si>
    <t>Kvalita chladicí vody / Cooling water quality</t>
  </si>
  <si>
    <t>Parametr / Parameter</t>
  </si>
  <si>
    <t>Jedn. / Unit</t>
  </si>
  <si>
    <t>Průměr / Average</t>
  </si>
  <si>
    <t>Obsah vápníku / Calcium content</t>
  </si>
  <si>
    <t xml:space="preserve">mmol/l </t>
  </si>
  <si>
    <t>Obsah hořčíku / Magnesium content</t>
  </si>
  <si>
    <r>
      <t>ZNK</t>
    </r>
    <r>
      <rPr>
        <vertAlign val="subscript"/>
        <sz val="12"/>
        <rFont val="Arial Narrow"/>
        <family val="2"/>
        <charset val="238"/>
      </rPr>
      <t xml:space="preserve">4,5 </t>
    </r>
  </si>
  <si>
    <t>CHSKMn / COD</t>
  </si>
  <si>
    <t xml:space="preserve">mg/l   </t>
  </si>
  <si>
    <t>Obsah chloridů / Chlorid content</t>
  </si>
  <si>
    <t>Obsah síranů / Sulphate content</t>
  </si>
  <si>
    <t>NL (nerozpuštěné látky) / US (undissolved solids)</t>
  </si>
  <si>
    <t>RL</t>
  </si>
  <si>
    <t>RAS</t>
  </si>
  <si>
    <t>Obsah SiO2 / SiO2 content</t>
  </si>
  <si>
    <t>Obsah Cu / Cu Content</t>
  </si>
  <si>
    <t>Tvrdost / Hardness</t>
  </si>
  <si>
    <t>Celková vodivost / Total conductivity</t>
  </si>
  <si>
    <t>µS/cm</t>
  </si>
  <si>
    <t>Hodnota pH / pH value</t>
  </si>
  <si>
    <t>Celková alkalita / Total alkalinity</t>
  </si>
  <si>
    <t>Obsah železa / Iron content</t>
  </si>
  <si>
    <t>mg/l</t>
  </si>
  <si>
    <t>z Parní sběrny</t>
  </si>
  <si>
    <t>NÁVRHOVÉ PARAMETRY OBĚHOVÉ VODY</t>
  </si>
  <si>
    <t>Teplota vratné oběhové vody v napojovacím bodě</t>
  </si>
  <si>
    <t>maximální provozní</t>
  </si>
  <si>
    <t>minimální provozní</t>
  </si>
  <si>
    <t>Tlak vratné oběhové vody v napojovacím bodě</t>
  </si>
  <si>
    <t xml:space="preserve">maximální provozní </t>
  </si>
  <si>
    <t>MPa (g)</t>
  </si>
  <si>
    <t>1,1  - 2,2</t>
  </si>
  <si>
    <t>Kvalita oběhové vody</t>
  </si>
  <si>
    <t>maximální obsah kyslíku</t>
  </si>
  <si>
    <t>obsah P2O5</t>
  </si>
  <si>
    <t>max. obsah suspendovaných částic</t>
  </si>
  <si>
    <t>8,5 - 10</t>
  </si>
  <si>
    <t>Jedná se o upravenou vodu dle ČSN 07 7401.</t>
  </si>
  <si>
    <t>NÁVRHOVÉ KLIMATICKÉ PODMÍNKY</t>
  </si>
  <si>
    <t>Nadmořská výška</t>
  </si>
  <si>
    <t>235 m.n.m</t>
  </si>
  <si>
    <t>Atmosférický tlak</t>
  </si>
  <si>
    <t>návrhový</t>
  </si>
  <si>
    <t>98,5 kPa (a)</t>
  </si>
  <si>
    <t>104,6 kPa (a)</t>
  </si>
  <si>
    <t>97,6 kPa (a)</t>
  </si>
  <si>
    <t>Teplota vzduchu</t>
  </si>
  <si>
    <t>návrhová zima</t>
  </si>
  <si>
    <t>+3,7 °C</t>
  </si>
  <si>
    <t>návrhová léto</t>
  </si>
  <si>
    <t>+ 20 °C</t>
  </si>
  <si>
    <t>- 25 °C</t>
  </si>
  <si>
    <t>+35 °C</t>
  </si>
  <si>
    <t>Relativní vlhkost vzduchu</t>
  </si>
  <si>
    <t>návrhová</t>
  </si>
  <si>
    <r>
      <t xml:space="preserve">Měrná spotřeba tepla TG7 </t>
    </r>
    <r>
      <rPr>
        <b/>
        <sz val="10"/>
        <color indexed="8"/>
        <rFont val="Arial CE"/>
        <charset val="238"/>
      </rPr>
      <t xml:space="preserve"> [kJ/kWh]</t>
    </r>
  </si>
  <si>
    <t>8 **)</t>
  </si>
  <si>
    <r>
      <t xml:space="preserve">Rychlost změny výkonu TG7 při nárůstu i klesání výkonu </t>
    </r>
    <r>
      <rPr>
        <b/>
        <sz val="10"/>
        <color indexed="8"/>
        <rFont val="Arial CE"/>
        <charset val="238"/>
      </rPr>
      <t>[MWe/min]</t>
    </r>
  </si>
  <si>
    <t>- Korekční křivky budou součástí programu a projektu GARANČNÍCH ZKOUŠEK připraveného ZHOTOVITELEM a odsouhlaseného OBJEDNATELEM.</t>
  </si>
  <si>
    <t>NÁVRHOVÉ PARAMETRY KONDENZÁTU</t>
  </si>
  <si>
    <t xml:space="preserve">  </t>
  </si>
  <si>
    <t>6</t>
  </si>
  <si>
    <t>KONDENENZÁT</t>
  </si>
  <si>
    <t>obsah mědi</t>
  </si>
  <si>
    <t>viz. provozní stavy</t>
  </si>
  <si>
    <t>Teplota výstupní chladící vody</t>
  </si>
  <si>
    <t>NOVÁ PARNÍ KONDENZAČNÍ TURBÍNA S REGULOVANÝM ODBĚREM</t>
  </si>
  <si>
    <t>Přechodný, Wgmin</t>
  </si>
  <si>
    <t>kondenzační, Wgmax</t>
  </si>
  <si>
    <t>kondenzační, Wgmin</t>
  </si>
  <si>
    <t>2x NT pára</t>
  </si>
  <si>
    <t>Elektrický výkon na svorkách alternátoru</t>
  </si>
  <si>
    <t>Wg</t>
  </si>
  <si>
    <t>MWe</t>
  </si>
  <si>
    <t>Admisní pára ze sběrny 8 MPa</t>
  </si>
  <si>
    <t>Výkon ohříváků</t>
  </si>
  <si>
    <t>Q4</t>
  </si>
  <si>
    <t>Množství</t>
  </si>
  <si>
    <t>h5</t>
  </si>
  <si>
    <t>Teplota na vstupu do kondnezátoru</t>
  </si>
  <si>
    <t xml:space="preserve">Teplotní spád </t>
  </si>
  <si>
    <t>dt6</t>
  </si>
  <si>
    <t>K</t>
  </si>
  <si>
    <t>p7</t>
  </si>
  <si>
    <t>h7</t>
  </si>
  <si>
    <t xml:space="preserve">- Pro provozní stavy č.0, č. 1, č. 2, č.3, č.4 předá ZHOTOVITEL korekční křivky pro provedení GARANČNÍCH ZKOUŠEK, které budou umožňovat dopočet hodnot GARANTOVANÝCH PARAMETRŮ pro odchylky vstupních parametrů v rozmezí definované v ZADÁVACÍ DOKUMENTACI. Korekční křivky budou zpracovány minimálně pro následující GARANTOVANÉ PARAMETRY:
    - Elektrický výkon TG7
    - Měrná spotřeba tepla TG7
    - Vlastní spotřeba elektrické energie
</t>
  </si>
  <si>
    <t>7</t>
  </si>
  <si>
    <t>0</t>
  </si>
  <si>
    <t>1</t>
  </si>
  <si>
    <t>4</t>
  </si>
  <si>
    <t>5</t>
  </si>
  <si>
    <r>
      <t>S</t>
    </r>
    <r>
      <rPr>
        <b/>
        <vertAlign val="subscript"/>
        <sz val="10"/>
        <color indexed="8"/>
        <rFont val="Arial CE"/>
        <charset val="238"/>
      </rPr>
      <t>GE1</t>
    </r>
  </si>
  <si>
    <r>
      <t>S</t>
    </r>
    <r>
      <rPr>
        <b/>
        <vertAlign val="subscript"/>
        <sz val="10"/>
        <color indexed="8"/>
        <rFont val="Arial CE"/>
        <charset val="238"/>
      </rPr>
      <t>GE0</t>
    </r>
  </si>
  <si>
    <r>
      <t>S</t>
    </r>
    <r>
      <rPr>
        <b/>
        <vertAlign val="subscript"/>
        <sz val="10"/>
        <color indexed="8"/>
        <rFont val="Arial CE"/>
        <charset val="238"/>
      </rPr>
      <t>GE2</t>
    </r>
  </si>
  <si>
    <r>
      <t>S</t>
    </r>
    <r>
      <rPr>
        <b/>
        <vertAlign val="subscript"/>
        <sz val="10"/>
        <color indexed="8"/>
        <rFont val="Arial CE"/>
        <charset val="238"/>
      </rPr>
      <t>GE3</t>
    </r>
  </si>
  <si>
    <r>
      <t>S</t>
    </r>
    <r>
      <rPr>
        <b/>
        <vertAlign val="subscript"/>
        <sz val="10"/>
        <color indexed="8"/>
        <rFont val="Arial CE"/>
        <charset val="238"/>
      </rPr>
      <t>GE4</t>
    </r>
  </si>
  <si>
    <r>
      <t>HR</t>
    </r>
    <r>
      <rPr>
        <b/>
        <vertAlign val="subscript"/>
        <sz val="10"/>
        <color indexed="8"/>
        <rFont val="Arial CE"/>
        <charset val="238"/>
      </rPr>
      <t>0</t>
    </r>
  </si>
  <si>
    <r>
      <t>HR</t>
    </r>
    <r>
      <rPr>
        <b/>
        <vertAlign val="subscript"/>
        <sz val="10"/>
        <color indexed="8"/>
        <rFont val="Arial CE"/>
        <charset val="238"/>
      </rPr>
      <t>1</t>
    </r>
  </si>
  <si>
    <r>
      <t>HR</t>
    </r>
    <r>
      <rPr>
        <b/>
        <vertAlign val="subscript"/>
        <sz val="10"/>
        <color indexed="8"/>
        <rFont val="Arial CE"/>
        <charset val="238"/>
      </rPr>
      <t>2</t>
    </r>
  </si>
  <si>
    <r>
      <t>HR</t>
    </r>
    <r>
      <rPr>
        <b/>
        <vertAlign val="subscript"/>
        <sz val="10"/>
        <color indexed="8"/>
        <rFont val="Arial CE"/>
        <charset val="238"/>
      </rPr>
      <t>3</t>
    </r>
  </si>
  <si>
    <r>
      <t>HR</t>
    </r>
    <r>
      <rPr>
        <b/>
        <vertAlign val="subscript"/>
        <sz val="10"/>
        <color indexed="8"/>
        <rFont val="Arial CE"/>
        <charset val="238"/>
      </rPr>
      <t>4</t>
    </r>
  </si>
  <si>
    <r>
      <rPr>
        <sz val="10"/>
        <color indexed="8"/>
        <rFont val="Arial CE"/>
        <charset val="238"/>
      </rPr>
      <t>Elektrický výkon na svorkách alternátoru</t>
    </r>
    <r>
      <rPr>
        <b/>
        <sz val="10"/>
        <color indexed="8"/>
        <rFont val="Arial CE"/>
        <charset val="238"/>
      </rPr>
      <t xml:space="preserve"> [MWe]</t>
    </r>
  </si>
  <si>
    <r>
      <t>W</t>
    </r>
    <r>
      <rPr>
        <b/>
        <vertAlign val="subscript"/>
        <sz val="10"/>
        <color indexed="8"/>
        <rFont val="Arial CE"/>
        <charset val="238"/>
      </rPr>
      <t>G0</t>
    </r>
  </si>
  <si>
    <r>
      <t>W</t>
    </r>
    <r>
      <rPr>
        <b/>
        <vertAlign val="subscript"/>
        <sz val="10"/>
        <color indexed="8"/>
        <rFont val="Arial CE"/>
        <charset val="238"/>
      </rPr>
      <t>G2</t>
    </r>
  </si>
  <si>
    <r>
      <t>W</t>
    </r>
    <r>
      <rPr>
        <b/>
        <vertAlign val="subscript"/>
        <sz val="10"/>
        <color indexed="8"/>
        <rFont val="Arial CE"/>
        <charset val="238"/>
      </rPr>
      <t>G4</t>
    </r>
  </si>
  <si>
    <r>
      <t xml:space="preserve">Tepelný výkon ohříváků oběhové vody </t>
    </r>
    <r>
      <rPr>
        <b/>
        <sz val="10"/>
        <color indexed="8"/>
        <rFont val="Arial CE"/>
        <charset val="238"/>
      </rPr>
      <t>[MWt]</t>
    </r>
  </si>
  <si>
    <r>
      <t>Q4</t>
    </r>
    <r>
      <rPr>
        <b/>
        <vertAlign val="subscript"/>
        <sz val="10"/>
        <color indexed="8"/>
        <rFont val="Arial CE"/>
        <charset val="238"/>
      </rPr>
      <t>5</t>
    </r>
  </si>
  <si>
    <r>
      <t>t4</t>
    </r>
    <r>
      <rPr>
        <b/>
        <vertAlign val="subscript"/>
        <sz val="10"/>
        <color indexed="8"/>
        <rFont val="Arial CE"/>
        <charset val="238"/>
      </rPr>
      <t>0</t>
    </r>
  </si>
  <si>
    <r>
      <t>Teplota kondenzátu na výstupu z regenerace</t>
    </r>
    <r>
      <rPr>
        <b/>
        <sz val="10"/>
        <color indexed="8"/>
        <rFont val="Arial CE"/>
        <charset val="238"/>
      </rPr>
      <t xml:space="preserve"> [°C]</t>
    </r>
  </si>
  <si>
    <r>
      <rPr>
        <sz val="10"/>
        <color indexed="8"/>
        <rFont val="Arial CE"/>
        <charset val="238"/>
      </rPr>
      <t>Tlak kondenzátu na výstupu z regenerace</t>
    </r>
    <r>
      <rPr>
        <b/>
        <sz val="10"/>
        <color indexed="8"/>
        <rFont val="Arial CE"/>
        <charset val="238"/>
      </rPr>
      <t xml:space="preserve"> [bar (a)]</t>
    </r>
  </si>
  <si>
    <t>p5</t>
  </si>
  <si>
    <t>3.</t>
  </si>
  <si>
    <t>Jedná o vlastní spotřebu elektrické energie se započtením všech instalovaných zařízení v rozsahu DÍLA.</t>
  </si>
  <si>
    <t>Maximální hodnota</t>
  </si>
  <si>
    <t>NÁVRHOVÉ PARAMETRY CHLADÍCÍ VODY</t>
  </si>
  <si>
    <t>Teplota vstupní chladící vody</t>
  </si>
  <si>
    <t>Tlak vstupní chladící vody v napojovacím bodě</t>
  </si>
  <si>
    <t>Tlak výstupní chladící vody v napojovacím bodě</t>
  </si>
  <si>
    <t>Maximální tlaková ztráta mezi vstupním a výstupním potrubím chladící vody</t>
  </si>
  <si>
    <t>NÁVRHOVÉ PARAMETRY
Pára ze sběrny 1 MPa</t>
  </si>
  <si>
    <t>NT pára do TG ze sběrny 1 MPa</t>
  </si>
  <si>
    <t>p4</t>
  </si>
  <si>
    <t xml:space="preserve">- Tepelný výkon Q4 je definován vztahem: </t>
  </si>
  <si>
    <t>Mimo uvedený rozsah</t>
  </si>
  <si>
    <r>
      <t xml:space="preserve">Průtok NT pára do TG ze sběrny 1MPa </t>
    </r>
    <r>
      <rPr>
        <b/>
        <sz val="10"/>
        <color indexed="8"/>
        <rFont val="Arial CE"/>
        <charset val="238"/>
      </rPr>
      <t>[t/h]</t>
    </r>
    <r>
      <rPr>
        <sz val="10"/>
        <color indexed="8"/>
        <rFont val="Arial CE"/>
        <charset val="238"/>
      </rPr>
      <t xml:space="preserve"> </t>
    </r>
  </si>
  <si>
    <r>
      <t>m2</t>
    </r>
    <r>
      <rPr>
        <b/>
        <vertAlign val="subscript"/>
        <sz val="10"/>
        <color indexed="8"/>
        <rFont val="Arial CE"/>
        <charset val="238"/>
      </rPr>
      <t>6</t>
    </r>
  </si>
  <si>
    <t xml:space="preserve">1. část - Stanovení vyhodnocení technického řešení </t>
  </si>
  <si>
    <t>HODNOCENÍ NABÍDEK</t>
  </si>
  <si>
    <t xml:space="preserve">Pro hodnocení předložených NABÍDEK bude použito dále uvedené dílčí kritérium hodnocení na základě přínosů v životním cyklu (ŽC):
</t>
  </si>
  <si>
    <t xml:space="preserve">kde: </t>
  </si>
  <si>
    <t xml:space="preserve">A) vzorce </t>
  </si>
  <si>
    <t>Eg</t>
  </si>
  <si>
    <t>Vzorec 1 [-]</t>
  </si>
  <si>
    <t>Eppa</t>
  </si>
  <si>
    <t>Vzorec 3 [-]</t>
  </si>
  <si>
    <t>Eppb</t>
  </si>
  <si>
    <t>Vzorec 4 [-]</t>
  </si>
  <si>
    <t>Vzorec 5 [-]</t>
  </si>
  <si>
    <t>B) Proměnné</t>
  </si>
  <si>
    <t>C</t>
  </si>
  <si>
    <t>Cena DÍLA [mil. Kč]</t>
  </si>
  <si>
    <t>Hrubý elektrický výkon měřen na svorkách alternátoru [MW]</t>
  </si>
  <si>
    <t>HR</t>
  </si>
  <si>
    <t>Měrná spotřeba tepla [kJ/kWh]</t>
  </si>
  <si>
    <t>Průměrná vlastní spotřeba všech instalovaných zařízení [MW]</t>
  </si>
  <si>
    <t>Termín milníku PAC</t>
  </si>
  <si>
    <t>m</t>
  </si>
  <si>
    <t xml:space="preserve">C) Konstanty </t>
  </si>
  <si>
    <t>Číslo provozu</t>
  </si>
  <si>
    <t>x</t>
  </si>
  <si>
    <t>Konstanta 1</t>
  </si>
  <si>
    <t>Konstanta 2</t>
  </si>
  <si>
    <t>Konstanta 3</t>
  </si>
  <si>
    <t>Konstanta 4</t>
  </si>
  <si>
    <t>Konstanta 5</t>
  </si>
  <si>
    <t>Poznámky</t>
  </si>
  <si>
    <t xml:space="preserve">2. část - Definice provozních stavů a garantovaných parametrů </t>
  </si>
  <si>
    <t>Popis provozu</t>
  </si>
  <si>
    <t>Letní, Wgmax</t>
  </si>
  <si>
    <t>Letní, Wgmin</t>
  </si>
  <si>
    <t>Číslo</t>
  </si>
  <si>
    <t>m1_max</t>
  </si>
  <si>
    <t>Vratná oběhová voda</t>
  </si>
  <si>
    <t>Oběhová voda</t>
  </si>
  <si>
    <t xml:space="preserve">Odchozí kondenzát </t>
  </si>
  <si>
    <t xml:space="preserve">Pára ze sběrny 1 MPa 
(kromě NT páry) </t>
  </si>
  <si>
    <t>3.část Výpočet měrné spotřeby tepla a vlastní spotřeby</t>
  </si>
  <si>
    <t xml:space="preserve">Měrná spotřeba tepla </t>
  </si>
  <si>
    <t>kJ/kWh</t>
  </si>
  <si>
    <t>Průměrná vlastní spotřeba všech instalovaných zařízení</t>
  </si>
  <si>
    <t xml:space="preserve">Kondenzátní čerpadla </t>
  </si>
  <si>
    <t>Čerpadla vývěv</t>
  </si>
  <si>
    <t xml:space="preserve">Ostatní zařízení </t>
  </si>
  <si>
    <t xml:space="preserve">- Vlastní spotřeba všech instalovaných zařízení v jednotlivých provozech je definována vztahem: </t>
  </si>
  <si>
    <t xml:space="preserve">Proměnné </t>
  </si>
  <si>
    <t xml:space="preserve">Cena díla </t>
  </si>
  <si>
    <t>mil. Kč</t>
  </si>
  <si>
    <t>Celkový počet zálohových plateb</t>
  </si>
  <si>
    <t>Zálohová platba</t>
  </si>
  <si>
    <t xml:space="preserve">Zm </t>
  </si>
  <si>
    <t>%</t>
  </si>
  <si>
    <t>Termín jednotilvých záloh</t>
  </si>
  <si>
    <t>Tzm</t>
  </si>
  <si>
    <t xml:space="preserve">Termín milníku PAC </t>
  </si>
  <si>
    <t>Ts</t>
  </si>
  <si>
    <t>Hrubý elektrický výkon</t>
  </si>
  <si>
    <t xml:space="preserve">Výpočet životního cyklu </t>
  </si>
  <si>
    <t>Vzorec 1</t>
  </si>
  <si>
    <t>Vzorec 3, 4</t>
  </si>
  <si>
    <r>
      <t>Epp</t>
    </r>
    <r>
      <rPr>
        <vertAlign val="subscript"/>
        <sz val="10"/>
        <rFont val="Arial"/>
        <family val="2"/>
        <charset val="238"/>
      </rPr>
      <t>x</t>
    </r>
  </si>
  <si>
    <t>Vzorec 5</t>
  </si>
  <si>
    <t>ZP</t>
  </si>
  <si>
    <t>Životní cyklus</t>
  </si>
  <si>
    <t>ŽC</t>
  </si>
  <si>
    <t>Meně než garantovaná hodnota</t>
  </si>
  <si>
    <r>
      <t>W</t>
    </r>
    <r>
      <rPr>
        <vertAlign val="subscript"/>
        <sz val="10"/>
        <rFont val="Arial"/>
        <family val="2"/>
        <charset val="238"/>
      </rPr>
      <t>G</t>
    </r>
  </si>
  <si>
    <r>
      <t>S</t>
    </r>
    <r>
      <rPr>
        <vertAlign val="subscript"/>
        <sz val="10"/>
        <rFont val="Arial"/>
        <family val="2"/>
        <charset val="238"/>
      </rPr>
      <t>GE</t>
    </r>
  </si>
  <si>
    <r>
      <t>Z</t>
    </r>
    <r>
      <rPr>
        <vertAlign val="subscript"/>
        <sz val="10"/>
        <rFont val="Arial"/>
        <family val="2"/>
        <charset val="238"/>
      </rPr>
      <t>m</t>
    </r>
  </si>
  <si>
    <r>
      <t>T</t>
    </r>
    <r>
      <rPr>
        <vertAlign val="subscript"/>
        <sz val="10"/>
        <rFont val="Arial"/>
        <family val="2"/>
        <charset val="238"/>
      </rPr>
      <t>s</t>
    </r>
  </si>
  <si>
    <r>
      <t>S</t>
    </r>
    <r>
      <rPr>
        <vertAlign val="subscript"/>
        <sz val="10"/>
        <rFont val="Arial"/>
        <family val="2"/>
        <charset val="238"/>
      </rPr>
      <t>1</t>
    </r>
  </si>
  <si>
    <r>
      <t>S</t>
    </r>
    <r>
      <rPr>
        <vertAlign val="subscript"/>
        <sz val="10"/>
        <rFont val="Arial"/>
        <family val="2"/>
        <charset val="238"/>
      </rPr>
      <t>2</t>
    </r>
  </si>
  <si>
    <r>
      <t>S</t>
    </r>
    <r>
      <rPr>
        <vertAlign val="subscript"/>
        <sz val="10"/>
        <rFont val="Arial"/>
        <family val="2"/>
        <charset val="238"/>
      </rPr>
      <t>3</t>
    </r>
  </si>
  <si>
    <r>
      <t>Eg</t>
    </r>
    <r>
      <rPr>
        <vertAlign val="subscript"/>
        <sz val="10"/>
        <rFont val="Arial"/>
        <family val="2"/>
        <charset val="238"/>
      </rPr>
      <t>X</t>
    </r>
  </si>
  <si>
    <t>jmenovitá hodnota</t>
  </si>
  <si>
    <t>GARANTOVANÉ PARAMETRY PRO GARANČNÍ TEST - ČÁST A i B</t>
  </si>
  <si>
    <t>h4</t>
  </si>
  <si>
    <t>h3</t>
  </si>
  <si>
    <t>Maximální tlak páry odpovídá nastavení otevíracího tlaku pojišťovacích ventilů za přehřívákem.</t>
  </si>
  <si>
    <t>100 - 120% garantované hodnoty</t>
  </si>
  <si>
    <t>Více jak 120% garantované spotřeby.</t>
  </si>
  <si>
    <t>100 - 105% garantované spotřeby</t>
  </si>
  <si>
    <t>Více jak 105% garantované spotřeby.</t>
  </si>
  <si>
    <t>Více jak 110% garantované spotřeby</t>
  </si>
  <si>
    <t>Více jak 105% garantované spotřeby</t>
  </si>
  <si>
    <t>Více jak 120% garantované spotřeby</t>
  </si>
  <si>
    <t>Více než 110%</t>
  </si>
  <si>
    <t>Více než 120% garantované hodnoty</t>
  </si>
  <si>
    <t>Méně než 95% garantované hodnoty</t>
  </si>
  <si>
    <t>Teplota topné oběhové vody na výstupu</t>
  </si>
  <si>
    <r>
      <t xml:space="preserve">Teplota oběhové vody na výstupu z ohříváku </t>
    </r>
    <r>
      <rPr>
        <b/>
        <sz val="10"/>
        <color indexed="8"/>
        <rFont val="Arial CE"/>
        <charset val="238"/>
      </rPr>
      <t>[°C]</t>
    </r>
  </si>
  <si>
    <t>Zálohová platba. ÚČASTNÍK stanoví strukturu záloh. Kumulovaný součet všech záloh nesmí být vyšší než 75% CENY za REALIZACI DODÁVKY</t>
  </si>
  <si>
    <t>Počet ÚČASTNÍKEM stanovených zálohových plateb (max. 5)</t>
  </si>
  <si>
    <t>Doplní ÚČASTNÍK</t>
  </si>
  <si>
    <r>
      <t>ZP</t>
    </r>
    <r>
      <rPr>
        <vertAlign val="subscript"/>
        <sz val="10"/>
        <rFont val="Arial"/>
        <family val="2"/>
        <charset val="238"/>
      </rPr>
      <t>m</t>
    </r>
  </si>
  <si>
    <t>100-105% 
garantované spotřeby</t>
  </si>
  <si>
    <t>100-120% 
garantované spotřeby</t>
  </si>
  <si>
    <t>100 - 110%
 garantované hodnoty</t>
  </si>
  <si>
    <t>95 - 100% 
garantované hodnoty</t>
  </si>
  <si>
    <t xml:space="preserve">- Vyšší hodnota životního cyklu udává výhodnější pozici ve finálním vyhodnocení NABÍDEK.
- ŽC vyjadřuje vztah mezi přínosem účinnsoti cyklu mezi stávající a nové TG7, nákladech DÍLA, serisu zařízení a vlastní spotřebou. 
- Životní cyklus umožňuje kromě stanovení nejvýhodnější nabídky také optimalizaci dodávaného DÍLA. </t>
  </si>
  <si>
    <r>
      <t>k</t>
    </r>
    <r>
      <rPr>
        <vertAlign val="subscript"/>
        <sz val="10"/>
        <rFont val="Arial"/>
        <family val="2"/>
        <charset val="238"/>
      </rPr>
      <t>1x</t>
    </r>
  </si>
  <si>
    <r>
      <t>k</t>
    </r>
    <r>
      <rPr>
        <vertAlign val="subscript"/>
        <sz val="10"/>
        <rFont val="Arial"/>
        <family val="2"/>
        <charset val="238"/>
      </rPr>
      <t>2x</t>
    </r>
  </si>
  <si>
    <r>
      <t>k</t>
    </r>
    <r>
      <rPr>
        <vertAlign val="subscript"/>
        <sz val="10"/>
        <rFont val="Arial"/>
        <family val="2"/>
        <charset val="238"/>
      </rPr>
      <t>3x</t>
    </r>
  </si>
  <si>
    <r>
      <t>k</t>
    </r>
    <r>
      <rPr>
        <vertAlign val="subscript"/>
        <sz val="10"/>
        <rFont val="Arial"/>
        <family val="2"/>
        <charset val="238"/>
      </rPr>
      <t>4x</t>
    </r>
  </si>
  <si>
    <r>
      <t>k</t>
    </r>
    <r>
      <rPr>
        <vertAlign val="subscript"/>
        <sz val="10"/>
        <rFont val="Arial"/>
        <family val="2"/>
        <charset val="238"/>
      </rPr>
      <t>5</t>
    </r>
  </si>
  <si>
    <t>Regenerace topená pouze ze sběrny 1 MPa *1) 2)</t>
  </si>
  <si>
    <t>kPa (g)</t>
  </si>
  <si>
    <t>Jedná se o dosažení  výkonu bez ohledu na měrnou spotřebu tepla.</t>
  </si>
  <si>
    <t xml:space="preserve">Množství topné vody pokrývající všechny provozní stavy je v rozmezí 600 až 4000 t/h. </t>
  </si>
  <si>
    <t>GARANTOVANÉ PARAMETRY PRO GARANČNÍ TEST - ČÁST C</t>
  </si>
  <si>
    <t>Wg_max</t>
  </si>
  <si>
    <t xml:space="preserve">Maximální, kondenzační </t>
  </si>
  <si>
    <t>Q4max
min kondenzace</t>
  </si>
  <si>
    <t>8</t>
  </si>
  <si>
    <t>Jedná se o dosažení průtoku bez ohledu na měrnou spotřebu tepla.</t>
  </si>
  <si>
    <t>0 - 4, 6, 7</t>
  </si>
  <si>
    <t>Doplní ÚČASTNÍK
t5&gt;120°C</t>
  </si>
  <si>
    <t>Dále platí že DÍLO může být ZADAVATELEM provozováno i při hodnotách vstupních prametrů v definovaných rozmezích dle  ZADÁVACÍ DOKUMENTACE.</t>
  </si>
  <si>
    <t xml:space="preserve"> - V provozu 6 je definovováno maximální množství NT páry ze sběrny 1 MPa do průtočné části parní turbíny. Není požadováno větší množství NT páry (m2) 
než v provozu 6.</t>
  </si>
  <si>
    <t>- Garantované provozy nesmí být časově omezeny.</t>
  </si>
  <si>
    <t>V nabídce ve formuláři A 3.6 nebude cena vyplňována.</t>
  </si>
  <si>
    <t xml:space="preserve">max. </t>
  </si>
  <si>
    <t xml:space="preserve">Podmínky provozní spolehlivosti </t>
  </si>
  <si>
    <t>Podmínky pro garanci změny rychlosti výkonu TG7 při nárůstu i klesání výkonu [MWe/min]</t>
  </si>
  <si>
    <r>
      <t xml:space="preserve">1) Ve všech provozech ,kromě 3 </t>
    </r>
    <r>
      <rPr>
        <sz val="10"/>
        <rFont val="Arial"/>
        <family val="2"/>
      </rPr>
      <t>a 5</t>
    </r>
    <r>
      <rPr>
        <sz val="10"/>
        <rFont val="Arial"/>
        <family val="2"/>
        <charset val="238"/>
      </rPr>
      <t>, je:
   - požadavek vytápění regenerce pouze ze sběrny 1 MPa, 
   - pára z turbíny nemůže být použita pro vytápění regenerace. 
      Důvodem je simulace provozu s plynovou turbínou, kde regenerace nebude potřeba. Nicméně z důvodů garancí je nutné mít regeneraci v provozu kvůli dotopení kondenzátu na požadovanou teplotu stávající NV.</t>
    </r>
  </si>
  <si>
    <r>
      <t xml:space="preserve">2) V provozu 3 </t>
    </r>
    <r>
      <rPr>
        <sz val="10"/>
        <rFont val="Arial"/>
        <family val="2"/>
      </rPr>
      <t>a 5</t>
    </r>
    <r>
      <rPr>
        <sz val="10"/>
        <rFont val="Arial"/>
        <family val="2"/>
        <charset val="238"/>
      </rPr>
      <t xml:space="preserve"> bude regenerace topena parou pouze z parní turbíny. </t>
    </r>
  </si>
  <si>
    <r>
      <t>3) Provozní hodiny vyjadřují poměr mezi jednotlivými provozními stavy, nikoliv celkový předpokládáný počet hodin TG7 v provozu. DÍLO musí být navrženo dle požadavků na provozní dobu a životnost dle části B.1 Technická zpráva kapitola 2.1.3.1. G</t>
    </r>
    <r>
      <rPr>
        <sz val="10"/>
        <rFont val="Arial CE"/>
        <charset val="238"/>
      </rPr>
      <t>.</t>
    </r>
  </si>
  <si>
    <t>- Žlutě zvýrazněné buňky vyplní ÚČASTNÍK</t>
  </si>
  <si>
    <r>
      <t xml:space="preserve">- </t>
    </r>
    <r>
      <rPr>
        <i/>
        <sz val="10"/>
        <rFont val="Arial"/>
        <family val="2"/>
      </rPr>
      <t>Wg_max</t>
    </r>
    <r>
      <rPr>
        <sz val="10"/>
        <rFont val="Arial"/>
        <family val="2"/>
        <charset val="238"/>
      </rPr>
      <t xml:space="preserve"> je maximální el. výkon v provozu 7 při zadaném množsví </t>
    </r>
    <r>
      <rPr>
        <i/>
        <sz val="10"/>
        <rFont val="Arial"/>
        <family val="2"/>
      </rPr>
      <t>m1_max</t>
    </r>
    <r>
      <rPr>
        <sz val="10"/>
        <rFont val="Arial"/>
        <family val="2"/>
        <charset val="238"/>
      </rPr>
      <t>.</t>
    </r>
  </si>
  <si>
    <r>
      <t xml:space="preserve">- Minimální elektrický výkon v provozech </t>
    </r>
    <r>
      <rPr>
        <strike/>
        <sz val="10"/>
        <rFont val="Arial"/>
        <family val="2"/>
        <charset val="238"/>
      </rPr>
      <t>0,</t>
    </r>
    <r>
      <rPr>
        <sz val="10"/>
        <rFont val="Arial"/>
        <family val="2"/>
        <charset val="238"/>
      </rPr>
      <t xml:space="preserve"> 2, 4 stanový ÚČASTNÍK.</t>
    </r>
  </si>
  <si>
    <t>- DÍLO musí umožnit dodávat tepelný výkon Q4 [MWt] v rozsahu od 0 MWt do 40 MWt.</t>
  </si>
  <si>
    <r>
      <t xml:space="preserve">- OBJEDNATEL sděluje, že GARANTOVANÉ PARAMETRY dle tohoto dokumentu budou předmětem GARANČNÍCH ZKOUŠEK "A", "B" </t>
    </r>
    <r>
      <rPr>
        <sz val="10"/>
        <rFont val="Arial CE"/>
        <charset val="238"/>
      </rPr>
      <t>a "C" dle požadavků SMLOUVY.</t>
    </r>
  </si>
  <si>
    <r>
      <t xml:space="preserve"> - GARANČNÍ ZKOUŠKY "A" a "B" budou provedeny dle normy ČSN EN 60953-2. </t>
    </r>
    <r>
      <rPr>
        <sz val="10"/>
        <rFont val="Arial CE"/>
        <charset val="238"/>
      </rPr>
      <t>Nejistota měření a vliv stárnutí budou aplikovány dle této normy.</t>
    </r>
  </si>
  <si>
    <r>
      <t xml:space="preserve">4. část - Výpočet životního cyklu, </t>
    </r>
    <r>
      <rPr>
        <sz val="10"/>
        <rFont val="Arial"/>
        <family val="2"/>
        <charset val="238"/>
      </rPr>
      <t>Poznámka: 4. část slouží pouze pro informaci UCHAZEČE</t>
    </r>
  </si>
  <si>
    <t>Měrná spotřeba tepla HR je definována vztahem:</t>
  </si>
  <si>
    <r>
      <t>W</t>
    </r>
    <r>
      <rPr>
        <b/>
        <vertAlign val="subscript"/>
        <sz val="10"/>
        <rFont val="Arial CE"/>
        <charset val="238"/>
      </rPr>
      <t>G1</t>
    </r>
  </si>
  <si>
    <r>
      <t>W</t>
    </r>
    <r>
      <rPr>
        <b/>
        <vertAlign val="subscript"/>
        <sz val="10"/>
        <rFont val="Arial CE"/>
        <charset val="238"/>
      </rPr>
      <t>G3</t>
    </r>
  </si>
  <si>
    <r>
      <t>W</t>
    </r>
    <r>
      <rPr>
        <b/>
        <vertAlign val="subscript"/>
        <sz val="10"/>
        <rFont val="Arial CE"/>
        <charset val="238"/>
      </rPr>
      <t>G7</t>
    </r>
  </si>
  <si>
    <r>
      <t>V provozech 2, 4 se korekce W</t>
    </r>
    <r>
      <rPr>
        <vertAlign val="subscript"/>
        <sz val="10"/>
        <rFont val="Arial CE"/>
      </rPr>
      <t>G</t>
    </r>
    <r>
      <rPr>
        <sz val="10"/>
        <rFont val="Arial CE"/>
      </rPr>
      <t xml:space="preserve"> v závislosti na množství  admisní páry ze sběrny 8 MPa a na množství NT páry do TG ze sběrny 1 MPa nebudou uplatňovat.</t>
    </r>
  </si>
  <si>
    <r>
      <t xml:space="preserve">DÍLO musí umožnit dodávat tepelný výkon v rozsahu od 0 MWt do 40 MWt.
</t>
    </r>
    <r>
      <rPr>
        <sz val="10"/>
        <color rgb="FFFF0000"/>
        <rFont val="Arial CE"/>
        <charset val="238"/>
      </rPr>
      <t>V rozsahu 0 - 1MWt však nemusí být regulace výkonu spojitá. Spojitá regulace bude zajištěna až od výkonu 
≥ 1 MWt.</t>
    </r>
  </si>
  <si>
    <t>Méně než 4,5  MWe/min</t>
  </si>
  <si>
    <t>Provozní hodiny *3)</t>
  </si>
  <si>
    <r>
      <t xml:space="preserve">Množství </t>
    </r>
    <r>
      <rPr>
        <sz val="10"/>
        <color rgb="FFFF0000"/>
        <rFont val="Arial"/>
        <family val="2"/>
        <charset val="238"/>
      </rPr>
      <t>na vstupu do kondenzátoru</t>
    </r>
  </si>
  <si>
    <r>
      <t xml:space="preserve">- </t>
    </r>
    <r>
      <rPr>
        <i/>
        <sz val="10"/>
        <rFont val="Arial"/>
        <family val="2"/>
        <charset val="238"/>
      </rPr>
      <t>m1_max</t>
    </r>
    <r>
      <rPr>
        <sz val="10"/>
        <rFont val="Arial"/>
        <family val="2"/>
        <charset val="238"/>
      </rPr>
      <t xml:space="preserve"> je maximální hltnost turbíny, která určuje provoz 5 při minimální kondenzaci. Není požadována vyšší hltnost TURBÍNY než </t>
    </r>
    <r>
      <rPr>
        <i/>
        <sz val="10"/>
        <rFont val="Arial"/>
        <family val="2"/>
      </rPr>
      <t>m1_max</t>
    </r>
    <r>
      <rPr>
        <sz val="10"/>
        <rFont val="Arial"/>
        <family val="2"/>
        <charset val="238"/>
      </rPr>
      <t xml:space="preserve">. a zároveň nesmí být toto množství </t>
    </r>
    <r>
      <rPr>
        <b/>
        <sz val="10"/>
        <color rgb="FFFF0000"/>
        <rFont val="Arial"/>
        <family val="2"/>
        <charset val="238"/>
      </rPr>
      <t>&gt;</t>
    </r>
    <r>
      <rPr>
        <sz val="10"/>
        <rFont val="Arial"/>
        <family val="2"/>
        <charset val="238"/>
      </rPr>
      <t xml:space="preserve"> 80 t/h.</t>
    </r>
  </si>
  <si>
    <r>
      <t xml:space="preserve">1 m od kteréhokoliv zařízení instalovaného anebo upravovaného v rámci DÍLA - nevztahuje se na prostory uvnitř protihlukových krytů zařízení anebo nestandardní provozní stavy (najíždění zařízení a havarijní odstavení zařízení).
</t>
    </r>
    <r>
      <rPr>
        <sz val="10"/>
        <color rgb="FFFF0000"/>
        <rFont val="Arial CE"/>
        <charset val="238"/>
      </rPr>
      <t>Měření hluku bude probíhat dle normy ISO3740. Hluk bude měřen dle  ISO3774 (třida přesnosti 2).</t>
    </r>
  </si>
  <si>
    <r>
      <t xml:space="preserve">Splění uvedeného garantového parametru musí být prokázáno v rámci certifikačního měření provedeného ZHOTOVITELEM, jehož výsledkem je zpráva o měření a cerifikát k poskytování podpůrné služby výkonové rovnováhy SVR (aFRR, mFRR) dle kodexu ČEPS.
</t>
    </r>
    <r>
      <rPr>
        <sz val="10"/>
        <color rgb="FFFF0000"/>
        <rFont val="Arial CE"/>
        <charset val="238"/>
      </rPr>
      <t>Podmínky Rychlosti změny výkonu TG7 jsou uvedeny na listě "Podmínky Gar. param".</t>
    </r>
  </si>
  <si>
    <r>
      <t>Výpočet Provozní spolehlivosti DÍLA je dle vzorce:
PS =  ( RP / RA ) * 100 
PS - Provozní spolehlivost [%].
RP - Skutečný počet hodin připravenosti DÍLA k provoz</t>
    </r>
    <r>
      <rPr>
        <sz val="10"/>
        <rFont val="Arial CE"/>
        <charset val="238"/>
      </rPr>
      <t>u, při  maximálním / přípustném</t>
    </r>
    <r>
      <rPr>
        <sz val="10"/>
        <color theme="1"/>
        <rFont val="Arial CE"/>
        <charset val="238"/>
      </rPr>
      <t xml:space="preserve"> dosažitelném výkonu a splnění všech garantovaných parametrů</t>
    </r>
    <r>
      <rPr>
        <sz val="10"/>
        <rFont val="Arial CE"/>
        <charset val="238"/>
      </rPr>
      <t xml:space="preserve"> v přípustných hodnotách. Do této hodnoty nebudou započítány hodiny, kdy důvod nedodržení parametrů nebude na straně ZHOTOVITELE, anebo bude způsoben zařízením mimo rozsah DÍLA </t>
    </r>
    <r>
      <rPr>
        <sz val="10"/>
        <color theme="1"/>
        <rFont val="Arial CE"/>
        <charset val="238"/>
      </rPr>
      <t xml:space="preserve">ZHOTOVITELE.
RA - Celkový počet hodin v hodnoceném období.
</t>
    </r>
    <r>
      <rPr>
        <sz val="10"/>
        <color rgb="FFFF0000"/>
        <rFont val="Arial CE"/>
        <charset val="238"/>
      </rPr>
      <t>Podmínky Provozní spolehlivosti  jsou uvedeny na listě  "Podmínky Gar. param".</t>
    </r>
  </si>
  <si>
    <t>- Garantované hodnoty jsou platné pouze tehdy, jestliže je dodané zařízení trvale provozované v souladu s odsouhlasenými podmínkami pro instalaci, údržbu a provoz zařízení.</t>
  </si>
  <si>
    <r>
      <t xml:space="preserve">Maximální tlaková ztráta ohříváků oběhové vody mezi napojovacími body 100 kPa. </t>
    </r>
    <r>
      <rPr>
        <sz val="10"/>
        <color rgb="FFFF0000"/>
        <rFont val="Arial"/>
        <family val="2"/>
        <charset val="238"/>
      </rPr>
      <t>Tlaková ztráta je určena jako rozdíl tlaků mezi připojovacími místy DÍLA pro oběhovou vodu.</t>
    </r>
  </si>
  <si>
    <r>
      <t xml:space="preserve">Maximální průtok chladící vody pro </t>
    </r>
    <r>
      <rPr>
        <b/>
        <sz val="10"/>
        <color rgb="FFFF0000"/>
        <rFont val="Arial"/>
        <family val="2"/>
        <charset val="238"/>
      </rPr>
      <t>kondenzátor</t>
    </r>
    <r>
      <rPr>
        <b/>
        <sz val="10"/>
        <rFont val="Arial"/>
        <family val="2"/>
        <charset val="238"/>
      </rPr>
      <t xml:space="preserve"> TG7 je 5000t/h</t>
    </r>
  </si>
  <si>
    <t xml:space="preserve">Garantované hodnoty se vztahují pro horký najetý stroj.
Garantovaná hodnota se nevztahuje na studený a teplý start, kdy změna výkonu bude prováděna dle najížděcích křivek.
Regulace rychlosti změny výkonu a frekvence budou prováděny pomocí změny průtoku admisní páry 8 MPa.
Rozsah automatické regulace pro teplárenský režim, včetně pásem, bude stanoven v rámci provozního předpisu parní turbíny.
Certifikát k poskytování podpůrné služby výkonové rovnováhy SVR (FCR, aFRR, mFRR) dle kodexu ČEPS zajistí na základě zprávy z měření OBJEDNATEL.
</t>
  </si>
  <si>
    <t xml:space="preserve">Do Provozní spolehlivosti DÍLA se započítávají časy pro najetí z prostojů a prostoje:
- způsobené vnějšími vlivy, nebo vyšší mocí,
- způsobené nesprávnou obsluhou (nedodržením provozních předpisů),
- způsobené poruchou zařízení mimo rozsah DÍLA,
- vzniklé z rozhodnutí nebo z důvodu ležících na straně OBJEDNATELE.
</t>
  </si>
  <si>
    <t xml:space="preserve">Počátek poruchy: 
- okamžik písemného oznámení OBJEDNATELEM s popisem poruchy
Konec poruchy:
-  buď okamžik přifázování generátoru za podmínky, že při najíždění stroje jsou striktně dodržovány pokyny uvedené v  provozním předpisu, který zpracoval ZHOTOVITEL,
-  nebo okamžik ukončení opravy po poruše, která odstávku způsobila v případě, že následuje stav provozní pohotovosti, nebo vznikne porucha na zařízení mimo rozsah dodávky ZHOTOVITELE. 
V případě souhlasu obou stran ZHOTOVITEL zahájí opravu ihned po výpadku za účelem snížení doby odstávky.
Záruka Provozní spolehlivosti DÍLA předpokládá, že DÍLO je provozováno a udržováno v souladu s předpisy pro provoz a údržbu ZHOTOVITELE.
</t>
  </si>
  <si>
    <r>
      <rPr>
        <sz val="10"/>
        <color rgb="FFFF0000"/>
        <rFont val="Arial CE"/>
        <charset val="238"/>
      </rPr>
      <t>Povinnosti OBJEDNATELE
OBJEDNATEL musí provozovat, kontrolovat a udržovat DÍLO řádně a v souladu s předanými a odsouhlasenými instrukcemi ZHOTOVITELE. 
OBJEDNATEL je povinen dohlížet na provoz DÍLA, zaznamenávat a uchovávat řádné provozní záznamy znázorňující provozní údaje dle instrukcí ZHOTOVITELE. ZHOTOVITEL musí mít na vyžádání právo kontrolovat tyto záznamy a delegovat personál za účelem pozorování provozu DÍLA a provádění inspekcí. Tento personál musí mít přístup k provozním záznamům během doby, po kterou probíhá vyhodnocování Provozní spolehlivosti DÍLA.</t>
    </r>
    <r>
      <rPr>
        <sz val="10"/>
        <color rgb="FF0070C0"/>
        <rFont val="Arial CE"/>
        <charset val="238"/>
      </rPr>
      <t xml:space="preserve">
</t>
    </r>
    <r>
      <rPr>
        <sz val="10"/>
        <color rgb="FFFF0000"/>
        <rFont val="Arial CE"/>
        <charset val="238"/>
      </rPr>
      <t>Bude-li plánována odstávka DÍLA z důvodu mimo zodpovědnost ZHOTOVITELE, OBJEDNATEL bude informovat ZHOTOVITELE. Po dohodě OBJEDNATEL udělí právo uskutečnit úpravy a modifikace, preventivní opravy a údržbu DÍLA během této odstávky aniž by to bylo považováno jako ztráta Provozní spolehlivosti DÍLA.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</si>
</sst>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K_č_-;\-* #,##0.00\ _K_č_-;_-* &quot;-&quot;??\ _K_č_-;_-@_-"/>
    <numFmt numFmtId="165" formatCode="0.0"/>
    <numFmt numFmtId="166" formatCode="_(* #,##0.00_);_(* \(#,##0.00\);_(* &quot;-&quot;??_);_(@_)"/>
    <numFmt numFmtId="167" formatCode="#,##0.0"/>
    <numFmt numFmtId="168" formatCode="0.000"/>
    <numFmt numFmtId="169" formatCode="#,##0.000"/>
    <numFmt numFmtId="170" formatCode="_(* #,##0_);_(* \(#,##0\);_(* &quot;-&quot;??_);_(@_)"/>
    <numFmt numFmtId="171" formatCode="0.00000E+00"/>
    <numFmt numFmtId="172" formatCode="0.0000E+00"/>
    <numFmt numFmtId="173" formatCode="0.000E+00"/>
    <numFmt numFmtId="174" formatCode="0.000000E+00"/>
  </numFmts>
  <fonts count="85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b/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vertAlign val="subscript"/>
      <sz val="11"/>
      <name val="Arial Narrow"/>
      <family val="2"/>
      <charset val="238"/>
    </font>
    <font>
      <b/>
      <sz val="20"/>
      <name val="Arial CE"/>
      <family val="2"/>
      <charset val="238"/>
    </font>
    <font>
      <b/>
      <vertAlign val="subscript"/>
      <sz val="8"/>
      <name val="Arial CE"/>
      <charset val="238"/>
    </font>
    <font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vertAlign val="subscript"/>
      <sz val="8"/>
      <color indexed="10"/>
      <name val="Arial CE"/>
      <family val="2"/>
      <charset val="238"/>
    </font>
    <font>
      <b/>
      <vertAlign val="superscript"/>
      <sz val="10"/>
      <color indexed="10"/>
      <name val="Arial CE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 CE"/>
      <charset val="238"/>
    </font>
    <font>
      <sz val="10"/>
      <name val="Arial CE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b/>
      <vertAlign val="subscript"/>
      <sz val="10"/>
      <color indexed="8"/>
      <name val="Arial CE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b/>
      <sz val="20"/>
      <name val="Arial Narrow"/>
      <family val="2"/>
      <charset val="238"/>
    </font>
    <font>
      <vertAlign val="subscript"/>
      <sz val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1"/>
      <name val="Arial CE"/>
      <charset val="238"/>
    </font>
    <font>
      <sz val="8"/>
      <color theme="1"/>
      <name val="Arial CE"/>
      <charset val="238"/>
    </font>
    <font>
      <b/>
      <sz val="8"/>
      <color theme="1"/>
      <name val="Arial CE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"/>
      <family val="2"/>
      <charset val="238"/>
    </font>
    <font>
      <sz val="10"/>
      <color theme="0" tint="-0.249977111117893"/>
      <name val="Arial CE"/>
      <charset val="238"/>
    </font>
    <font>
      <b/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0"/>
      <color rgb="FFFF0000"/>
      <name val="Arial CE"/>
      <charset val="238"/>
    </font>
    <font>
      <sz val="16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rial CE"/>
      <family val="2"/>
      <charset val="238"/>
    </font>
    <font>
      <b/>
      <sz val="10"/>
      <color theme="1"/>
      <name val="Arial CE"/>
    </font>
    <font>
      <b/>
      <sz val="10"/>
      <name val="Calibri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sz val="10"/>
      <color rgb="FFFF0000"/>
      <name val="Arial CE"/>
    </font>
    <font>
      <strike/>
      <sz val="10"/>
      <color rgb="FFFF0000"/>
      <name val="Arial CE"/>
      <charset val="238"/>
    </font>
    <font>
      <b/>
      <sz val="10"/>
      <color rgb="FFFF0000"/>
      <name val="Arial CE"/>
    </font>
    <font>
      <sz val="10"/>
      <color rgb="FF0070C0"/>
      <name val="Arial CE"/>
      <charset val="238"/>
    </font>
    <font>
      <i/>
      <sz val="10"/>
      <name val="Arial"/>
      <family val="2"/>
      <charset val="238"/>
    </font>
    <font>
      <i/>
      <sz val="10"/>
      <name val="Arial"/>
      <family val="2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b/>
      <vertAlign val="subscript"/>
      <sz val="10"/>
      <name val="Arial CE"/>
      <charset val="238"/>
    </font>
    <font>
      <sz val="10"/>
      <name val="Arial CE"/>
    </font>
    <font>
      <vertAlign val="subscript"/>
      <sz val="10"/>
      <name val="Arial CE"/>
    </font>
    <font>
      <b/>
      <sz val="10"/>
      <name val="Arial CE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1EFFA"/>
        <bgColor rgb="FF000000"/>
      </patternFill>
    </fill>
    <fill>
      <patternFill patternType="solid">
        <fgColor rgb="FFD0E7F7"/>
        <bgColor rgb="FF000000"/>
      </patternFill>
    </fill>
    <fill>
      <patternFill patternType="solid">
        <fgColor theme="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11" fillId="0" borderId="0"/>
    <xf numFmtId="0" fontId="43" fillId="0" borderId="0"/>
    <xf numFmtId="0" fontId="11" fillId="0" borderId="0"/>
    <xf numFmtId="9" fontId="1" fillId="0" borderId="0" applyFont="0" applyFill="0" applyBorder="0" applyAlignment="0" applyProtection="0"/>
  </cellStyleXfs>
  <cellXfs count="581">
    <xf numFmtId="0" fontId="0" fillId="0" borderId="0" xfId="0"/>
    <xf numFmtId="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2" xfId="0" applyFont="1" applyBorder="1"/>
    <xf numFmtId="0" fontId="11" fillId="0" borderId="3" xfId="0" applyFont="1" applyBorder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left" vertical="center" wrapText="1" indent="1"/>
    </xf>
    <xf numFmtId="0" fontId="48" fillId="0" borderId="12" xfId="0" applyFont="1" applyBorder="1" applyAlignment="1">
      <alignment vertical="top"/>
    </xf>
    <xf numFmtId="4" fontId="49" fillId="5" borderId="13" xfId="0" applyNumberFormat="1" applyFont="1" applyFill="1" applyBorder="1" applyAlignment="1">
      <alignment horizontal="center" vertical="center" textRotation="90" wrapText="1"/>
    </xf>
    <xf numFmtId="0" fontId="48" fillId="0" borderId="1" xfId="0" applyFont="1" applyBorder="1" applyAlignment="1">
      <alignment horizontal="center" vertical="center" wrapText="1"/>
    </xf>
    <xf numFmtId="0" fontId="48" fillId="0" borderId="0" xfId="0" applyFont="1"/>
    <xf numFmtId="0" fontId="50" fillId="0" borderId="0" xfId="0" applyFont="1"/>
    <xf numFmtId="4" fontId="51" fillId="0" borderId="0" xfId="0" applyNumberFormat="1" applyFont="1" applyAlignment="1">
      <alignment horizontal="right"/>
    </xf>
    <xf numFmtId="0" fontId="52" fillId="0" borderId="0" xfId="0" applyFont="1" applyAlignment="1">
      <alignment horizontal="center" vertical="center" wrapText="1"/>
    </xf>
    <xf numFmtId="4" fontId="53" fillId="0" borderId="0" xfId="0" applyNumberFormat="1" applyFont="1" applyAlignment="1">
      <alignment horizontal="right" vertical="center" wrapText="1"/>
    </xf>
    <xf numFmtId="49" fontId="50" fillId="0" borderId="0" xfId="0" applyNumberFormat="1" applyFont="1" applyAlignment="1">
      <alignment horizontal="right"/>
    </xf>
    <xf numFmtId="0" fontId="50" fillId="0" borderId="0" xfId="0" applyFont="1" applyAlignment="1">
      <alignment horizontal="left" indent="1"/>
    </xf>
    <xf numFmtId="0" fontId="50" fillId="0" borderId="0" xfId="0" applyFont="1" applyAlignment="1">
      <alignment horizontal="center"/>
    </xf>
    <xf numFmtId="0" fontId="54" fillId="0" borderId="0" xfId="0" applyFont="1" applyAlignment="1">
      <alignment vertical="center"/>
    </xf>
    <xf numFmtId="4" fontId="54" fillId="0" borderId="0" xfId="0" applyNumberFormat="1" applyFont="1" applyAlignment="1">
      <alignment horizontal="right" vertical="center"/>
    </xf>
    <xf numFmtId="0" fontId="54" fillId="0" borderId="0" xfId="0" applyFont="1" applyAlignment="1">
      <alignment vertical="top"/>
    </xf>
    <xf numFmtId="4" fontId="54" fillId="0" borderId="0" xfId="0" applyNumberFormat="1" applyFont="1" applyAlignment="1">
      <alignment horizontal="right" vertical="top"/>
    </xf>
    <xf numFmtId="0" fontId="54" fillId="0" borderId="0" xfId="0" applyFont="1"/>
    <xf numFmtId="0" fontId="55" fillId="0" borderId="0" xfId="0" applyFont="1" applyAlignment="1">
      <alignment horizontal="center"/>
    </xf>
    <xf numFmtId="0" fontId="55" fillId="0" borderId="0" xfId="0" applyFont="1" applyAlignment="1">
      <alignment horizontal="left" wrapText="1"/>
    </xf>
    <xf numFmtId="49" fontId="56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8" fillId="0" borderId="0" xfId="0" applyFont="1"/>
    <xf numFmtId="0" fontId="38" fillId="0" borderId="4" xfId="0" applyFont="1" applyBorder="1"/>
    <xf numFmtId="0" fontId="38" fillId="0" borderId="5" xfId="0" applyFont="1" applyBorder="1"/>
    <xf numFmtId="0" fontId="38" fillId="0" borderId="6" xfId="0" applyFont="1" applyBorder="1"/>
    <xf numFmtId="0" fontId="38" fillId="0" borderId="2" xfId="0" applyFont="1" applyBorder="1"/>
    <xf numFmtId="0" fontId="38" fillId="0" borderId="3" xfId="0" applyFont="1" applyBorder="1"/>
    <xf numFmtId="0" fontId="39" fillId="2" borderId="14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8" fillId="0" borderId="7" xfId="0" applyFont="1" applyBorder="1"/>
    <xf numFmtId="0" fontId="38" fillId="0" borderId="8" xfId="0" applyFont="1" applyBorder="1"/>
    <xf numFmtId="0" fontId="38" fillId="0" borderId="9" xfId="0" applyFont="1" applyBorder="1"/>
    <xf numFmtId="0" fontId="57" fillId="0" borderId="11" xfId="0" applyFont="1" applyBorder="1" applyAlignment="1">
      <alignment horizontal="left" vertical="center" wrapText="1" indent="1"/>
    </xf>
    <xf numFmtId="0" fontId="15" fillId="0" borderId="11" xfId="0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right" vertical="center" wrapText="1"/>
    </xf>
    <xf numFmtId="49" fontId="58" fillId="0" borderId="1" xfId="0" applyNumberFormat="1" applyFont="1" applyBorder="1" applyAlignment="1">
      <alignment horizontal="left" vertical="center" wrapText="1" indent="1"/>
    </xf>
    <xf numFmtId="49" fontId="56" fillId="4" borderId="1" xfId="0" applyNumberFormat="1" applyFont="1" applyFill="1" applyBorder="1" applyAlignment="1">
      <alignment horizontal="right" vertical="center" wrapText="1"/>
    </xf>
    <xf numFmtId="0" fontId="58" fillId="0" borderId="0" xfId="0" applyFont="1" applyAlignment="1">
      <alignment vertical="center"/>
    </xf>
    <xf numFmtId="4" fontId="58" fillId="0" borderId="0" xfId="0" applyNumberFormat="1" applyFont="1" applyAlignment="1">
      <alignment horizontal="right" vertical="center"/>
    </xf>
    <xf numFmtId="0" fontId="56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0" fontId="60" fillId="0" borderId="0" xfId="0" applyFont="1" applyAlignment="1">
      <alignment vertical="top" wrapText="1"/>
    </xf>
    <xf numFmtId="4" fontId="50" fillId="0" borderId="0" xfId="0" applyNumberFormat="1" applyFont="1" applyAlignment="1">
      <alignment horizontal="right" vertical="top"/>
    </xf>
    <xf numFmtId="0" fontId="50" fillId="0" borderId="0" xfId="0" applyFont="1" applyAlignment="1">
      <alignment vertical="top"/>
    </xf>
    <xf numFmtId="49" fontId="59" fillId="4" borderId="1" xfId="0" applyNumberFormat="1" applyFont="1" applyFill="1" applyBorder="1" applyAlignment="1">
      <alignment horizontal="right" vertical="center" wrapText="1"/>
    </xf>
    <xf numFmtId="4" fontId="50" fillId="0" borderId="0" xfId="0" applyNumberFormat="1" applyFont="1" applyAlignment="1">
      <alignment horizontal="right"/>
    </xf>
    <xf numFmtId="49" fontId="50" fillId="0" borderId="1" xfId="0" applyNumberFormat="1" applyFont="1" applyBorder="1" applyAlignment="1">
      <alignment vertical="center" wrapText="1"/>
    </xf>
    <xf numFmtId="49" fontId="56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50" fillId="0" borderId="1" xfId="0" applyFont="1" applyBorder="1" applyAlignment="1">
      <alignment horizontal="left" vertical="center" wrapText="1" indent="1"/>
    </xf>
    <xf numFmtId="0" fontId="10" fillId="2" borderId="1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left" vertical="center" wrapText="1" indent="1"/>
    </xf>
    <xf numFmtId="49" fontId="16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left" vertical="top" wrapText="1"/>
    </xf>
    <xf numFmtId="0" fontId="11" fillId="0" borderId="9" xfId="0" applyFont="1" applyBorder="1"/>
    <xf numFmtId="0" fontId="11" fillId="0" borderId="7" xfId="0" applyFont="1" applyBorder="1"/>
    <xf numFmtId="0" fontId="11" fillId="0" borderId="8" xfId="0" applyFont="1" applyBorder="1"/>
    <xf numFmtId="0" fontId="34" fillId="0" borderId="0" xfId="8" applyFont="1" applyAlignment="1">
      <alignment horizontal="center" vertical="center"/>
    </xf>
    <xf numFmtId="0" fontId="50" fillId="5" borderId="1" xfId="0" applyFont="1" applyFill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47" fillId="0" borderId="0" xfId="5"/>
    <xf numFmtId="0" fontId="47" fillId="0" borderId="46" xfId="5" applyBorder="1"/>
    <xf numFmtId="0" fontId="47" fillId="0" borderId="47" xfId="5" applyBorder="1"/>
    <xf numFmtId="0" fontId="47" fillId="0" borderId="48" xfId="5" applyBorder="1"/>
    <xf numFmtId="0" fontId="47" fillId="0" borderId="49" xfId="5" applyBorder="1"/>
    <xf numFmtId="0" fontId="47" fillId="0" borderId="50" xfId="5" applyBorder="1"/>
    <xf numFmtId="0" fontId="33" fillId="0" borderId="0" xfId="9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34" fillId="0" borderId="0" xfId="9" applyFont="1" applyAlignment="1">
      <alignment horizontal="center" vertical="center" wrapText="1"/>
    </xf>
    <xf numFmtId="0" fontId="35" fillId="0" borderId="0" xfId="9" applyFont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7" fillId="0" borderId="49" xfId="5" applyBorder="1" applyAlignment="1">
      <alignment wrapText="1"/>
    </xf>
    <xf numFmtId="0" fontId="11" fillId="0" borderId="0" xfId="9"/>
    <xf numFmtId="0" fontId="35" fillId="0" borderId="0" xfId="9" applyFont="1" applyAlignment="1">
      <alignment horizontal="center" vertical="center" wrapText="1"/>
    </xf>
    <xf numFmtId="0" fontId="61" fillId="0" borderId="0" xfId="3" applyFont="1" applyAlignment="1">
      <alignment horizontal="center" vertical="center" shrinkToFit="1"/>
    </xf>
    <xf numFmtId="0" fontId="47" fillId="0" borderId="51" xfId="5" applyBorder="1"/>
    <xf numFmtId="0" fontId="47" fillId="0" borderId="52" xfId="5" applyBorder="1"/>
    <xf numFmtId="0" fontId="47" fillId="0" borderId="53" xfId="5" applyBorder="1"/>
    <xf numFmtId="0" fontId="51" fillId="5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13" xfId="0" applyFont="1" applyBorder="1"/>
    <xf numFmtId="0" fontId="10" fillId="0" borderId="3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justify" vertical="center"/>
    </xf>
    <xf numFmtId="9" fontId="13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50" fillId="0" borderId="10" xfId="0" applyFont="1" applyBorder="1" applyAlignment="1">
      <alignment horizontal="left" vertical="center" wrapText="1" indent="1"/>
    </xf>
    <xf numFmtId="49" fontId="50" fillId="0" borderId="10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left" vertical="center" wrapText="1" indent="1"/>
    </xf>
    <xf numFmtId="49" fontId="29" fillId="0" borderId="1" xfId="0" applyNumberFormat="1" applyFont="1" applyBorder="1" applyAlignment="1">
      <alignment horizontal="left" vertical="center" wrapText="1" indent="1"/>
    </xf>
    <xf numFmtId="0" fontId="11" fillId="0" borderId="0" xfId="0" applyFont="1" applyAlignment="1">
      <alignment vertical="center"/>
    </xf>
    <xf numFmtId="0" fontId="51" fillId="5" borderId="16" xfId="0" applyFont="1" applyFill="1" applyBorder="1" applyAlignment="1">
      <alignment horizontal="center" vertical="center" wrapText="1"/>
    </xf>
    <xf numFmtId="0" fontId="51" fillId="5" borderId="17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5" fillId="0" borderId="0" xfId="0" applyFont="1" applyAlignment="1">
      <alignment wrapText="1"/>
    </xf>
    <xf numFmtId="0" fontId="11" fillId="0" borderId="0" xfId="0" applyFont="1" applyAlignment="1">
      <alignment horizontal="left" indent="1"/>
    </xf>
    <xf numFmtId="170" fontId="11" fillId="0" borderId="0" xfId="1" applyNumberFormat="1" applyFont="1" applyFill="1" applyBorder="1" applyAlignment="1">
      <alignment horizontal="center"/>
    </xf>
    <xf numFmtId="170" fontId="11" fillId="0" borderId="18" xfId="1" applyNumberFormat="1" applyFont="1" applyFill="1" applyBorder="1" applyAlignment="1">
      <alignment horizontal="center"/>
    </xf>
    <xf numFmtId="170" fontId="11" fillId="0" borderId="19" xfId="1" applyNumberFormat="1" applyFont="1" applyFill="1" applyBorder="1" applyAlignment="1">
      <alignment horizontal="center"/>
    </xf>
    <xf numFmtId="0" fontId="11" fillId="0" borderId="20" xfId="0" applyFont="1" applyBorder="1"/>
    <xf numFmtId="0" fontId="11" fillId="0" borderId="18" xfId="0" applyFont="1" applyBorder="1" applyAlignment="1">
      <alignment horizontal="left" indent="1"/>
    </xf>
    <xf numFmtId="0" fontId="11" fillId="0" borderId="18" xfId="0" applyFont="1" applyBorder="1"/>
    <xf numFmtId="0" fontId="11" fillId="0" borderId="0" xfId="0" applyFont="1" applyAlignment="1">
      <alignment horizontal="left" indent="2"/>
    </xf>
    <xf numFmtId="0" fontId="11" fillId="0" borderId="20" xfId="0" quotePrefix="1" applyFont="1" applyBorder="1" applyAlignment="1">
      <alignment horizontal="left" indent="2"/>
    </xf>
    <xf numFmtId="9" fontId="11" fillId="7" borderId="22" xfId="10" applyFont="1" applyFill="1" applyBorder="1" applyAlignment="1">
      <alignment horizontal="center"/>
    </xf>
    <xf numFmtId="9" fontId="11" fillId="7" borderId="23" xfId="10" applyFont="1" applyFill="1" applyBorder="1" applyAlignment="1">
      <alignment horizontal="center"/>
    </xf>
    <xf numFmtId="0" fontId="11" fillId="0" borderId="20" xfId="0" applyFont="1" applyBorder="1" applyAlignment="1">
      <alignment horizontal="left" indent="1"/>
    </xf>
    <xf numFmtId="0" fontId="11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21" xfId="0" applyFont="1" applyBorder="1"/>
    <xf numFmtId="2" fontId="11" fillId="0" borderId="1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0" fontId="62" fillId="0" borderId="0" xfId="0" applyFont="1"/>
    <xf numFmtId="2" fontId="11" fillId="0" borderId="0" xfId="0" applyNumberFormat="1" applyFont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9" fontId="62" fillId="0" borderId="27" xfId="10" applyFont="1" applyFill="1" applyBorder="1" applyAlignment="1">
      <alignment horizontal="left" vertical="center"/>
    </xf>
    <xf numFmtId="9" fontId="62" fillId="0" borderId="28" xfId="10" applyFont="1" applyFill="1" applyBorder="1" applyAlignment="1">
      <alignment horizontal="left" vertical="center"/>
    </xf>
    <xf numFmtId="0" fontId="63" fillId="0" borderId="0" xfId="0" applyFont="1" applyAlignment="1">
      <alignment horizontal="center" vertical="center"/>
    </xf>
    <xf numFmtId="0" fontId="60" fillId="0" borderId="0" xfId="0" applyFont="1"/>
    <xf numFmtId="0" fontId="51" fillId="5" borderId="15" xfId="0" applyFont="1" applyFill="1" applyBorder="1" applyAlignment="1">
      <alignment horizontal="center" vertical="center" wrapText="1"/>
    </xf>
    <xf numFmtId="0" fontId="51" fillId="5" borderId="29" xfId="0" applyFont="1" applyFill="1" applyBorder="1" applyAlignment="1">
      <alignment horizontal="center" vertical="center" wrapText="1"/>
    </xf>
    <xf numFmtId="0" fontId="51" fillId="5" borderId="30" xfId="0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left" vertical="center"/>
    </xf>
    <xf numFmtId="0" fontId="11" fillId="7" borderId="22" xfId="0" applyFont="1" applyFill="1" applyBorder="1"/>
    <xf numFmtId="0" fontId="11" fillId="7" borderId="23" xfId="0" applyFont="1" applyFill="1" applyBorder="1"/>
    <xf numFmtId="0" fontId="11" fillId="0" borderId="25" xfId="0" applyFont="1" applyBorder="1"/>
    <xf numFmtId="0" fontId="10" fillId="0" borderId="20" xfId="0" applyFont="1" applyBorder="1" applyAlignment="1">
      <alignment vertical="top"/>
    </xf>
    <xf numFmtId="0" fontId="10" fillId="0" borderId="20" xfId="0" applyFont="1" applyBorder="1" applyAlignment="1">
      <alignment horizontal="left" vertical="top" inden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0" fillId="0" borderId="20" xfId="0" applyFont="1" applyBorder="1" applyAlignment="1">
      <alignment horizontal="left" indent="1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/>
    <xf numFmtId="0" fontId="11" fillId="0" borderId="1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62" fillId="0" borderId="0" xfId="0" applyFont="1" applyAlignment="1">
      <alignment horizontal="left"/>
    </xf>
    <xf numFmtId="0" fontId="10" fillId="0" borderId="20" xfId="0" applyFont="1" applyBorder="1" applyAlignment="1">
      <alignment horizontal="left" vertical="top"/>
    </xf>
    <xf numFmtId="0" fontId="11" fillId="0" borderId="28" xfId="0" applyFont="1" applyBorder="1"/>
    <xf numFmtId="165" fontId="64" fillId="0" borderId="0" xfId="0" applyNumberFormat="1" applyFont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6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11" fillId="0" borderId="2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167" fontId="10" fillId="0" borderId="1" xfId="0" applyNumberFormat="1" applyFont="1" applyBorder="1" applyAlignment="1">
      <alignment horizontal="center" vertical="center" wrapText="1"/>
    </xf>
    <xf numFmtId="167" fontId="10" fillId="0" borderId="1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vertical="top"/>
    </xf>
    <xf numFmtId="3" fontId="11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11" fillId="0" borderId="1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/>
    </xf>
    <xf numFmtId="0" fontId="11" fillId="0" borderId="4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0" xfId="0" applyFont="1" applyBorder="1" applyAlignment="1">
      <alignment vertical="top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/>
    </xf>
    <xf numFmtId="0" fontId="11" fillId="0" borderId="29" xfId="0" applyFont="1" applyBorder="1" applyAlignment="1">
      <alignment horizontal="left" vertical="top"/>
    </xf>
    <xf numFmtId="0" fontId="11" fillId="0" borderId="29" xfId="0" applyFont="1" applyBorder="1" applyAlignment="1">
      <alignment horizontal="left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165" fontId="11" fillId="0" borderId="29" xfId="0" applyNumberFormat="1" applyFont="1" applyBorder="1" applyAlignment="1">
      <alignment horizontal="center" vertical="center"/>
    </xf>
    <xf numFmtId="165" fontId="11" fillId="0" borderId="43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8" fontId="11" fillId="0" borderId="0" xfId="0" applyNumberFormat="1" applyFont="1"/>
    <xf numFmtId="0" fontId="11" fillId="7" borderId="22" xfId="0" applyFont="1" applyFill="1" applyBorder="1" applyAlignment="1">
      <alignment horizontal="left" vertical="center"/>
    </xf>
    <xf numFmtId="0" fontId="11" fillId="7" borderId="22" xfId="0" applyFont="1" applyFill="1" applyBorder="1" applyAlignment="1">
      <alignment horizontal="center" vertical="center"/>
    </xf>
    <xf numFmtId="2" fontId="11" fillId="7" borderId="22" xfId="0" applyNumberFormat="1" applyFont="1" applyFill="1" applyBorder="1" applyAlignment="1">
      <alignment horizontal="center"/>
    </xf>
    <xf numFmtId="165" fontId="11" fillId="7" borderId="22" xfId="0" applyNumberFormat="1" applyFont="1" applyFill="1" applyBorder="1" applyAlignment="1">
      <alignment horizontal="center"/>
    </xf>
    <xf numFmtId="165" fontId="11" fillId="7" borderId="23" xfId="0" applyNumberFormat="1" applyFont="1" applyFill="1" applyBorder="1" applyAlignment="1">
      <alignment horizontal="center"/>
    </xf>
    <xf numFmtId="0" fontId="11" fillId="0" borderId="37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indent="2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left" vertical="center" indent="2"/>
    </xf>
    <xf numFmtId="0" fontId="11" fillId="0" borderId="42" xfId="0" applyFont="1" applyBorder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0" borderId="25" xfId="0" applyFont="1" applyBorder="1" applyAlignment="1">
      <alignment horizontal="left" vertical="center" indent="1"/>
    </xf>
    <xf numFmtId="0" fontId="11" fillId="0" borderId="0" xfId="0" quotePrefix="1" applyFont="1" applyAlignment="1">
      <alignment wrapText="1"/>
    </xf>
    <xf numFmtId="0" fontId="11" fillId="0" borderId="25" xfId="0" quotePrefix="1" applyFont="1" applyBorder="1" applyAlignment="1">
      <alignment wrapText="1"/>
    </xf>
    <xf numFmtId="0" fontId="10" fillId="7" borderId="22" xfId="0" applyFont="1" applyFill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1" fillId="0" borderId="4" xfId="0" applyFont="1" applyBorder="1" applyAlignment="1">
      <alignment vertical="center"/>
    </xf>
    <xf numFmtId="0" fontId="10" fillId="0" borderId="0" xfId="0" applyFont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25" xfId="1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5" xfId="0" applyFont="1" applyBorder="1"/>
    <xf numFmtId="1" fontId="11" fillId="0" borderId="0" xfId="0" applyNumberFormat="1" applyFont="1"/>
    <xf numFmtId="166" fontId="11" fillId="0" borderId="0" xfId="1" applyNumberFormat="1" applyFont="1" applyFill="1" applyBorder="1"/>
    <xf numFmtId="2" fontId="11" fillId="0" borderId="0" xfId="0" applyNumberFormat="1" applyFont="1"/>
    <xf numFmtId="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1" fillId="0" borderId="35" xfId="0" applyFont="1" applyBorder="1"/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0" borderId="0" xfId="0" quotePrefix="1" applyAlignment="1">
      <alignment horizontal="left" vertical="top" wrapText="1" indent="2"/>
    </xf>
    <xf numFmtId="49" fontId="28" fillId="0" borderId="10" xfId="0" applyNumberFormat="1" applyFont="1" applyBorder="1" applyAlignment="1">
      <alignment horizontal="left" vertical="center" wrapText="1" indent="1"/>
    </xf>
    <xf numFmtId="49" fontId="50" fillId="0" borderId="1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8" fillId="0" borderId="0" xfId="0" applyFont="1" applyAlignment="1">
      <alignment horizontal="center" vertical="top" wrapText="1"/>
    </xf>
    <xf numFmtId="0" fontId="68" fillId="0" borderId="1" xfId="0" applyFont="1" applyBorder="1" applyAlignment="1">
      <alignment horizontal="center" vertical="top" wrapText="1"/>
    </xf>
    <xf numFmtId="0" fontId="70" fillId="0" borderId="10" xfId="0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top" wrapText="1"/>
    </xf>
    <xf numFmtId="0" fontId="6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top" wrapText="1"/>
    </xf>
    <xf numFmtId="0" fontId="62" fillId="0" borderId="0" xfId="0" applyFont="1" applyAlignment="1">
      <alignment vertical="center"/>
    </xf>
    <xf numFmtId="10" fontId="51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3" fontId="11" fillId="0" borderId="15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51" fillId="5" borderId="17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51" fillId="9" borderId="1" xfId="0" applyFont="1" applyFill="1" applyBorder="1" applyAlignment="1">
      <alignment horizontal="center" vertical="center" wrapText="1"/>
    </xf>
    <xf numFmtId="0" fontId="51" fillId="9" borderId="17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0" fillId="7" borderId="22" xfId="0" applyFont="1" applyFill="1" applyBorder="1" applyAlignment="1">
      <alignment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71" fillId="0" borderId="57" xfId="0" applyFont="1" applyBorder="1" applyAlignment="1">
      <alignment horizontal="center" vertical="center" wrapText="1"/>
    </xf>
    <xf numFmtId="0" fontId="71" fillId="0" borderId="58" xfId="0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1" fontId="11" fillId="0" borderId="32" xfId="0" applyNumberFormat="1" applyFont="1" applyBorder="1" applyAlignment="1">
      <alignment horizontal="center" vertical="center"/>
    </xf>
    <xf numFmtId="2" fontId="11" fillId="0" borderId="34" xfId="0" applyNumberFormat="1" applyFont="1" applyBorder="1" applyAlignment="1">
      <alignment horizontal="center"/>
    </xf>
    <xf numFmtId="11" fontId="11" fillId="0" borderId="1" xfId="1" applyNumberFormat="1" applyFont="1" applyFill="1" applyBorder="1" applyAlignment="1">
      <alignment horizontal="center"/>
    </xf>
    <xf numFmtId="2" fontId="11" fillId="0" borderId="1" xfId="1" applyNumberFormat="1" applyFont="1" applyFill="1" applyBorder="1" applyAlignment="1">
      <alignment horizontal="center"/>
    </xf>
    <xf numFmtId="2" fontId="11" fillId="0" borderId="17" xfId="1" applyNumberFormat="1" applyFont="1" applyFill="1" applyBorder="1" applyAlignment="1">
      <alignment horizontal="center"/>
    </xf>
    <xf numFmtId="173" fontId="11" fillId="0" borderId="1" xfId="0" applyNumberFormat="1" applyFont="1" applyBorder="1" applyAlignment="1">
      <alignment horizontal="center"/>
    </xf>
    <xf numFmtId="173" fontId="11" fillId="0" borderId="17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1" fillId="0" borderId="17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76" fillId="0" borderId="0" xfId="0" applyFont="1" applyAlignment="1">
      <alignment horizontal="left" vertical="top" wrapText="1" indent="1"/>
    </xf>
    <xf numFmtId="0" fontId="71" fillId="0" borderId="32" xfId="0" applyFont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165" fontId="0" fillId="0" borderId="16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7" fontId="10" fillId="0" borderId="17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/>
    </xf>
    <xf numFmtId="167" fontId="11" fillId="0" borderId="17" xfId="0" applyNumberFormat="1" applyFont="1" applyBorder="1" applyAlignment="1">
      <alignment horizontal="center" vertical="center" wrapText="1"/>
    </xf>
    <xf numFmtId="165" fontId="11" fillId="0" borderId="55" xfId="0" applyNumberFormat="1" applyFont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3" fontId="11" fillId="0" borderId="17" xfId="0" applyNumberFormat="1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165" fontId="11" fillId="0" borderId="30" xfId="0" applyNumberFormat="1" applyFont="1" applyBorder="1" applyAlignment="1">
      <alignment horizontal="center" vertical="center"/>
    </xf>
    <xf numFmtId="165" fontId="11" fillId="0" borderId="41" xfId="0" applyNumberFormat="1" applyFont="1" applyBorder="1" applyAlignment="1">
      <alignment horizontal="center" vertical="center"/>
    </xf>
    <xf numFmtId="0" fontId="79" fillId="0" borderId="0" xfId="0" quotePrefix="1" applyFont="1" applyAlignment="1">
      <alignment wrapText="1"/>
    </xf>
    <xf numFmtId="0" fontId="0" fillId="0" borderId="0" xfId="0" quotePrefix="1" applyFont="1" applyAlignment="1">
      <alignment horizontal="left" vertical="top" wrapText="1" indent="2"/>
    </xf>
    <xf numFmtId="0" fontId="5" fillId="9" borderId="1" xfId="0" applyFont="1" applyFill="1" applyBorder="1" applyAlignment="1">
      <alignment horizontal="center" vertical="center" wrapText="1"/>
    </xf>
    <xf numFmtId="0" fontId="80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left" vertical="center" wrapText="1" indent="1"/>
    </xf>
    <xf numFmtId="0" fontId="60" fillId="0" borderId="0" xfId="0" applyFont="1" applyFill="1"/>
    <xf numFmtId="174" fontId="71" fillId="0" borderId="1" xfId="0" applyNumberFormat="1" applyFont="1" applyBorder="1" applyAlignment="1">
      <alignment horizontal="center" vertical="center"/>
    </xf>
    <xf numFmtId="172" fontId="71" fillId="0" borderId="1" xfId="0" applyNumberFormat="1" applyFont="1" applyBorder="1" applyAlignment="1">
      <alignment horizontal="center" vertical="center"/>
    </xf>
    <xf numFmtId="173" fontId="71" fillId="0" borderId="1" xfId="0" applyNumberFormat="1" applyFont="1" applyBorder="1" applyAlignment="1">
      <alignment horizontal="center" vertical="center"/>
    </xf>
    <xf numFmtId="172" fontId="71" fillId="0" borderId="15" xfId="0" applyNumberFormat="1" applyFont="1" applyBorder="1" applyAlignment="1">
      <alignment horizontal="center" vertical="center"/>
    </xf>
    <xf numFmtId="172" fontId="71" fillId="0" borderId="13" xfId="0" applyNumberFormat="1" applyFont="1" applyBorder="1" applyAlignment="1">
      <alignment vertical="center"/>
    </xf>
    <xf numFmtId="171" fontId="71" fillId="0" borderId="13" xfId="0" applyNumberFormat="1" applyFont="1" applyBorder="1" applyAlignment="1">
      <alignment horizontal="center" vertical="center"/>
    </xf>
    <xf numFmtId="172" fontId="71" fillId="0" borderId="14" xfId="0" applyNumberFormat="1" applyFont="1" applyBorder="1" applyAlignment="1">
      <alignment vertical="center"/>
    </xf>
    <xf numFmtId="0" fontId="11" fillId="0" borderId="1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75" fillId="0" borderId="0" xfId="0" applyFont="1"/>
    <xf numFmtId="0" fontId="73" fillId="0" borderId="0" xfId="0" applyFont="1" applyAlignment="1">
      <alignment horizontal="left" vertical="top" wrapText="1" indent="1"/>
    </xf>
    <xf numFmtId="0" fontId="60" fillId="0" borderId="0" xfId="0" applyFont="1" applyAlignment="1">
      <alignment horizontal="left" vertical="top" wrapText="1" indent="1"/>
    </xf>
    <xf numFmtId="0" fontId="45" fillId="0" borderId="0" xfId="9" applyFont="1" applyAlignment="1">
      <alignment horizontal="center" vertical="center" wrapText="1"/>
    </xf>
    <xf numFmtId="165" fontId="11" fillId="0" borderId="34" xfId="0" applyNumberFormat="1" applyFont="1" applyBorder="1" applyAlignment="1">
      <alignment horizontal="center" vertical="center" textRotation="90" wrapText="1"/>
    </xf>
    <xf numFmtId="165" fontId="11" fillId="0" borderId="56" xfId="0" applyNumberFormat="1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quotePrefix="1" applyFont="1" applyBorder="1" applyAlignment="1">
      <alignment horizontal="left" vertical="top" wrapText="1" indent="1"/>
    </xf>
    <xf numFmtId="0" fontId="11" fillId="0" borderId="27" xfId="0" applyFont="1" applyBorder="1" applyAlignment="1">
      <alignment horizontal="left" vertical="top" wrapText="1" indent="1"/>
    </xf>
    <xf numFmtId="0" fontId="11" fillId="0" borderId="10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top" wrapText="1" indent="2"/>
    </xf>
    <xf numFmtId="0" fontId="11" fillId="0" borderId="25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0" fillId="0" borderId="20" xfId="0" quotePrefix="1" applyFont="1" applyBorder="1" applyAlignment="1">
      <alignment horizontal="left" vertical="top" wrapText="1" indent="2"/>
    </xf>
    <xf numFmtId="0" fontId="0" fillId="0" borderId="0" xfId="0" quotePrefix="1" applyFont="1" applyAlignment="1">
      <alignment horizontal="left" vertical="top" wrapText="1" indent="2"/>
    </xf>
    <xf numFmtId="0" fontId="0" fillId="0" borderId="25" xfId="0" quotePrefix="1" applyFont="1" applyBorder="1" applyAlignment="1">
      <alignment horizontal="left" vertical="top" wrapText="1" indent="2"/>
    </xf>
    <xf numFmtId="0" fontId="11" fillId="0" borderId="20" xfId="0" quotePrefix="1" applyFont="1" applyBorder="1" applyAlignment="1">
      <alignment horizontal="left" wrapText="1" indent="2"/>
    </xf>
    <xf numFmtId="0" fontId="11" fillId="0" borderId="0" xfId="0" quotePrefix="1" applyFont="1" applyAlignment="1">
      <alignment horizontal="left" wrapText="1" indent="2"/>
    </xf>
    <xf numFmtId="0" fontId="11" fillId="0" borderId="25" xfId="0" quotePrefix="1" applyFont="1" applyBorder="1" applyAlignment="1">
      <alignment horizontal="left" wrapText="1" indent="2"/>
    </xf>
    <xf numFmtId="0" fontId="60" fillId="0" borderId="26" xfId="0" quotePrefix="1" applyFont="1" applyBorder="1" applyAlignment="1">
      <alignment horizontal="left" vertical="top" wrapText="1" indent="2"/>
    </xf>
    <xf numFmtId="0" fontId="60" fillId="0" borderId="27" xfId="0" quotePrefix="1" applyFont="1" applyBorder="1" applyAlignment="1">
      <alignment horizontal="left" vertical="top" wrapText="1" indent="2"/>
    </xf>
    <xf numFmtId="0" fontId="60" fillId="0" borderId="28" xfId="0" quotePrefix="1" applyFont="1" applyBorder="1" applyAlignment="1">
      <alignment horizontal="left" vertical="top" wrapText="1" indent="2"/>
    </xf>
    <xf numFmtId="0" fontId="0" fillId="0" borderId="20" xfId="0" quotePrefix="1" applyBorder="1" applyAlignment="1">
      <alignment horizontal="left" vertical="top" wrapText="1" indent="2"/>
    </xf>
    <xf numFmtId="0" fontId="0" fillId="0" borderId="0" xfId="0" quotePrefix="1" applyAlignment="1">
      <alignment horizontal="left" vertical="top" wrapText="1" indent="2"/>
    </xf>
    <xf numFmtId="0" fontId="0" fillId="0" borderId="25" xfId="0" quotePrefix="1" applyBorder="1" applyAlignment="1">
      <alignment horizontal="left" vertical="top" wrapText="1" indent="2"/>
    </xf>
    <xf numFmtId="0" fontId="50" fillId="0" borderId="1" xfId="0" applyFont="1" applyBorder="1" applyAlignment="1">
      <alignment horizontal="left" vertical="center" wrapText="1" indent="1"/>
    </xf>
    <xf numFmtId="0" fontId="50" fillId="0" borderId="10" xfId="0" applyFont="1" applyBorder="1" applyAlignment="1">
      <alignment horizontal="left" vertical="center" wrapText="1"/>
    </xf>
    <xf numFmtId="0" fontId="50" fillId="0" borderId="4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top" wrapText="1" indent="1"/>
    </xf>
    <xf numFmtId="0" fontId="74" fillId="0" borderId="40" xfId="0" applyFont="1" applyBorder="1" applyAlignment="1">
      <alignment horizontal="left" vertical="top" wrapText="1" indent="1"/>
    </xf>
    <xf numFmtId="0" fontId="74" fillId="0" borderId="11" xfId="0" applyFont="1" applyBorder="1" applyAlignment="1">
      <alignment horizontal="left" vertical="top" wrapText="1" indent="1"/>
    </xf>
    <xf numFmtId="0" fontId="50" fillId="0" borderId="10" xfId="0" applyFont="1" applyBorder="1" applyAlignment="1">
      <alignment horizontal="left" vertical="center" wrapText="1" indent="1"/>
    </xf>
    <xf numFmtId="0" fontId="50" fillId="0" borderId="40" xfId="0" applyFont="1" applyBorder="1" applyAlignment="1">
      <alignment horizontal="left" vertical="center" wrapText="1" indent="1"/>
    </xf>
    <xf numFmtId="49" fontId="50" fillId="0" borderId="10" xfId="0" applyNumberFormat="1" applyFont="1" applyBorder="1" applyAlignment="1">
      <alignment horizontal="center" vertical="center" wrapText="1"/>
    </xf>
    <xf numFmtId="49" fontId="50" fillId="0" borderId="4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40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0" fontId="59" fillId="0" borderId="40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left" vertical="center" wrapText="1" indent="1"/>
    </xf>
    <xf numFmtId="0" fontId="59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50" fillId="0" borderId="11" xfId="0" applyNumberFormat="1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left" vertical="center" wrapText="1" indent="1"/>
    </xf>
    <xf numFmtId="49" fontId="29" fillId="0" borderId="40" xfId="0" applyNumberFormat="1" applyFont="1" applyBorder="1" applyAlignment="1">
      <alignment horizontal="left" vertical="center" wrapText="1" indent="1"/>
    </xf>
    <xf numFmtId="49" fontId="29" fillId="0" borderId="11" xfId="0" applyNumberFormat="1" applyFont="1" applyBorder="1" applyAlignment="1">
      <alignment horizontal="left" vertical="center" wrapText="1" indent="1"/>
    </xf>
    <xf numFmtId="0" fontId="0" fillId="0" borderId="10" xfId="0" applyFont="1" applyBorder="1" applyAlignment="1">
      <alignment vertical="center" wrapText="1"/>
    </xf>
    <xf numFmtId="0" fontId="0" fillId="0" borderId="40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52" fillId="3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 indent="1"/>
    </xf>
    <xf numFmtId="0" fontId="59" fillId="4" borderId="1" xfId="0" applyFont="1" applyFill="1" applyBorder="1" applyAlignment="1">
      <alignment horizontal="center" vertical="center" wrapText="1"/>
    </xf>
    <xf numFmtId="0" fontId="50" fillId="4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wrapText="1"/>
    </xf>
    <xf numFmtId="0" fontId="66" fillId="0" borderId="6" xfId="0" applyFont="1" applyBorder="1" applyAlignment="1">
      <alignment horizontal="center" wrapText="1"/>
    </xf>
    <xf numFmtId="0" fontId="66" fillId="0" borderId="7" xfId="0" applyFont="1" applyBorder="1" applyAlignment="1">
      <alignment horizontal="center" wrapText="1"/>
    </xf>
    <xf numFmtId="0" fontId="66" fillId="0" borderId="9" xfId="0" applyFont="1" applyBorder="1" applyAlignment="1">
      <alignment horizontal="center" wrapText="1"/>
    </xf>
    <xf numFmtId="0" fontId="58" fillId="0" borderId="1" xfId="0" applyFont="1" applyBorder="1" applyAlignment="1">
      <alignment vertical="center" wrapText="1"/>
    </xf>
    <xf numFmtId="0" fontId="56" fillId="0" borderId="1" xfId="0" applyFont="1" applyBorder="1" applyAlignment="1">
      <alignment vertical="center" wrapText="1"/>
    </xf>
    <xf numFmtId="0" fontId="52" fillId="3" borderId="10" xfId="0" applyFont="1" applyFill="1" applyBorder="1" applyAlignment="1">
      <alignment horizontal="center" vertical="center" wrapText="1"/>
    </xf>
    <xf numFmtId="0" fontId="52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2" fillId="3" borderId="10" xfId="0" applyNumberFormat="1" applyFont="1" applyFill="1" applyBorder="1" applyAlignment="1">
      <alignment horizontal="center" vertical="center" wrapText="1"/>
    </xf>
    <xf numFmtId="49" fontId="52" fillId="3" borderId="11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82" fillId="0" borderId="10" xfId="0" applyFont="1" applyBorder="1" applyAlignment="1">
      <alignment horizontal="left" vertical="center" wrapText="1"/>
    </xf>
    <xf numFmtId="0" fontId="82" fillId="0" borderId="11" xfId="0" applyFont="1" applyBorder="1" applyAlignment="1">
      <alignment horizontal="left" vertical="center" wrapText="1"/>
    </xf>
    <xf numFmtId="2" fontId="67" fillId="0" borderId="4" xfId="0" applyNumberFormat="1" applyFont="1" applyBorder="1" applyAlignment="1">
      <alignment horizontal="center" vertical="center" wrapText="1"/>
    </xf>
    <xf numFmtId="2" fontId="67" fillId="0" borderId="5" xfId="0" applyNumberFormat="1" applyFont="1" applyBorder="1" applyAlignment="1">
      <alignment horizontal="center" vertical="center" wrapText="1"/>
    </xf>
    <xf numFmtId="2" fontId="67" fillId="0" borderId="6" xfId="0" applyNumberFormat="1" applyFont="1" applyBorder="1" applyAlignment="1">
      <alignment horizontal="center" vertical="center" wrapText="1"/>
    </xf>
    <xf numFmtId="2" fontId="67" fillId="0" borderId="7" xfId="0" applyNumberFormat="1" applyFont="1" applyBorder="1" applyAlignment="1">
      <alignment horizontal="center" vertical="center" wrapText="1"/>
    </xf>
    <xf numFmtId="2" fontId="67" fillId="0" borderId="8" xfId="0" applyNumberFormat="1" applyFont="1" applyBorder="1" applyAlignment="1">
      <alignment horizontal="center" vertical="center" wrapText="1"/>
    </xf>
    <xf numFmtId="2" fontId="67" fillId="0" borderId="9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2" fillId="9" borderId="1" xfId="0" applyNumberFormat="1" applyFont="1" applyFill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5" borderId="1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 indent="1"/>
    </xf>
    <xf numFmtId="0" fontId="15" fillId="4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0" fontId="36" fillId="0" borderId="7" xfId="0" applyFont="1" applyBorder="1" applyAlignment="1">
      <alignment horizontal="center" wrapText="1"/>
    </xf>
    <xf numFmtId="0" fontId="36" fillId="0" borderId="9" xfId="0" applyFont="1" applyBorder="1" applyAlignment="1">
      <alignment horizontal="center" wrapText="1"/>
    </xf>
    <xf numFmtId="0" fontId="37" fillId="0" borderId="1" xfId="0" applyFont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7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3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wrapText="1" indent="1"/>
    </xf>
    <xf numFmtId="0" fontId="0" fillId="0" borderId="1" xfId="0" applyBorder="1" applyAlignment="1">
      <alignment horizontal="left" wrapText="1" indent="1"/>
    </xf>
    <xf numFmtId="0" fontId="13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9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horizontal="justify" vertical="top" wrapText="1"/>
    </xf>
    <xf numFmtId="0" fontId="19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wrapText="1" indent="1"/>
    </xf>
    <xf numFmtId="0" fontId="0" fillId="0" borderId="14" xfId="0" applyBorder="1" applyAlignment="1">
      <alignment horizontal="left" wrapText="1" indent="1"/>
    </xf>
    <xf numFmtId="0" fontId="13" fillId="0" borderId="0" xfId="0" applyFont="1" applyAlignment="1">
      <alignment horizontal="left" vertical="center" wrapText="1"/>
    </xf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/>
    <xf numFmtId="2" fontId="18" fillId="0" borderId="15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1">
    <cellStyle name="Čárka" xfId="1" builtinId="3"/>
    <cellStyle name="Normální" xfId="0" builtinId="0"/>
    <cellStyle name="Normální 2" xfId="2"/>
    <cellStyle name="Normální 2 2" xfId="3"/>
    <cellStyle name="Normální 2 3" xfId="4"/>
    <cellStyle name="Normální 2 4" xfId="5"/>
    <cellStyle name="Normální 3" xfId="6"/>
    <cellStyle name="Normální 4" xfId="7"/>
    <cellStyle name="Normální 4 2" xfId="8"/>
    <cellStyle name="Normální 4 2 2" xfId="9"/>
    <cellStyle name="Procenta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106680</xdr:rowOff>
    </xdr:from>
    <xdr:to>
      <xdr:col>3</xdr:col>
      <xdr:colOff>114300</xdr:colOff>
      <xdr:row>7</xdr:row>
      <xdr:rowOff>152400</xdr:rowOff>
    </xdr:to>
    <xdr:pic>
      <xdr:nvPicPr>
        <xdr:cNvPr id="66878" name="Obrázek 3" descr="Obsah obrázku text&#10;&#10;Popis byl vytvořen automaticky">
          <a:extLst>
            <a:ext uri="{FF2B5EF4-FFF2-40B4-BE49-F238E27FC236}">
              <a16:creationId xmlns:a16="http://schemas.microsoft.com/office/drawing/2014/main" id="{00000000-0008-0000-0100-00003E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7180"/>
          <a:ext cx="534162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929640</xdr:colOff>
      <xdr:row>15</xdr:row>
      <xdr:rowOff>167640</xdr:rowOff>
    </xdr:from>
    <xdr:to>
      <xdr:col>2</xdr:col>
      <xdr:colOff>4107180</xdr:colOff>
      <xdr:row>26</xdr:row>
      <xdr:rowOff>106680</xdr:rowOff>
    </xdr:to>
    <xdr:pic>
      <xdr:nvPicPr>
        <xdr:cNvPr id="66879" name="Obrázek 5" descr="Ue">
          <a:extLst>
            <a:ext uri="{FF2B5EF4-FFF2-40B4-BE49-F238E27FC236}">
              <a16:creationId xmlns:a16="http://schemas.microsoft.com/office/drawing/2014/main" id="{00000000-0008-0000-0100-00003F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" y="3467100"/>
          <a:ext cx="3177540" cy="1950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1988820</xdr:colOff>
      <xdr:row>33</xdr:row>
      <xdr:rowOff>121920</xdr:rowOff>
    </xdr:from>
    <xdr:to>
      <xdr:col>2</xdr:col>
      <xdr:colOff>2956560</xdr:colOff>
      <xdr:row>33</xdr:row>
      <xdr:rowOff>358140</xdr:rowOff>
    </xdr:to>
    <xdr:pic>
      <xdr:nvPicPr>
        <xdr:cNvPr id="66880" name="Obrázek 10">
          <a:extLst>
            <a:ext uri="{FF2B5EF4-FFF2-40B4-BE49-F238E27FC236}">
              <a16:creationId xmlns:a16="http://schemas.microsoft.com/office/drawing/2014/main" id="{00000000-0008-0000-0100-000040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1260" y="7536180"/>
          <a:ext cx="96774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321945</xdr:colOff>
      <xdr:row>2</xdr:row>
      <xdr:rowOff>200025</xdr:rowOff>
    </xdr:from>
    <xdr:ext cx="3453638" cy="518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Ž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= </m:t>
                    </m:r>
                    <m:nary>
                      <m:naryPr>
                        <m:chr m:val="∑"/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</m:t>
                        </m:r>
                      </m:sup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𝐸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𝑔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nary>
                      <m:naryPr>
                        <m:chr m:val="∑"/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naryPr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=1</m:t>
                        </m:r>
                      </m:sub>
                      <m:sup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p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𝑍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𝐶</m:t>
                    </m:r>
                  </m:oMath>
                </m:oMathPara>
              </a14:m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Ž𝐶= ∑_(𝑥=0)^4▒〖𝐸𝑔_𝑥 〗+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𝐸𝑝𝑝𝑠_𝑎+𝐸𝑝𝑝𝑠_𝑏−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∑_(𝑚=1)^5▒〖𝑍𝑃_𝑚 〗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−𝑘_5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</a:t>
              </a:r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236220</xdr:colOff>
      <xdr:row>12</xdr:row>
      <xdr:rowOff>28575</xdr:rowOff>
    </xdr:from>
    <xdr:ext cx="1957006" cy="3224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𝑍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0.09</m:t>
                            </m:r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∙</m:t>
                            </m:r>
                            <m:r>
                              <m:rPr>
                                <m:sty m:val="p"/>
                              </m:rPr>
                              <a:rPr lang="cs-CZ" sz="1100" b="0" i="0">
                                <a:latin typeface="Cambria Math" panose="02040503050406030204" pitchFamily="18" charset="0"/>
                              </a:rPr>
                              <m:t>k</m:t>
                            </m:r>
                          </m:e>
                          <m:sub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∙</m:t>
                        </m:r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Z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(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365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𝑍𝑃_𝑚=〖〖0.09∙k〗_5∙Z〗_m∙((𝑇_𝑠−𝑇_𝑚))/365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80</xdr:row>
      <xdr:rowOff>0</xdr:rowOff>
    </xdr:from>
    <xdr:ext cx="1409700" cy="381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a:rPr lang="cs-CZ" sz="1100" b="0" i="0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4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sub>
                        </m:sSub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3600</m:t>
                        </m:r>
                      </m:den>
                    </m:f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4"/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𝑄_4=m_4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∙(ℎ_4−ℎ_3)/3600 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66675</xdr:colOff>
      <xdr:row>83</xdr:row>
      <xdr:rowOff>152400</xdr:rowOff>
    </xdr:from>
    <xdr:ext cx="2962491" cy="10611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36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36"/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cs-CZ" sz="1100" b="0" i="0">
                  <a:latin typeface="Cambria Math" panose="02040503050406030204" pitchFamily="18" charset="0"/>
                </a:rPr>
                <a:t>𝑚_1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100" b="0" i="0">
                  <a:latin typeface="Cambria Math" panose="02040503050406030204" pitchFamily="18" charset="0"/>
                </a:rPr>
                <a:t>ℎ_1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+〖(𝑚〗_2+𝑚_7)∙ℎ_7  </a:t>
              </a:r>
              <a:r>
                <a:rPr lang="cs-CZ" sz="1100" b="0" i="0">
                  <a:latin typeface="Cambria Math" panose="02040503050406030204" pitchFamily="18" charset="0"/>
                </a:rPr>
                <a:t>− 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𝑚_5∙ℎ_5)/𝑊_𝐺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302895</xdr:colOff>
      <xdr:row>86</xdr:row>
      <xdr:rowOff>180975</xdr:rowOff>
    </xdr:from>
    <xdr:ext cx="1176755" cy="10577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41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𝐺𝐸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9" name="TextBox 41"/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𝑆_𝐺𝐸=𝑆_1+𝑆_2+𝑆_3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6</xdr:row>
      <xdr:rowOff>0</xdr:rowOff>
    </xdr:from>
    <xdr:ext cx="3834655" cy="2980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𝑔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3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begChr m:val="["/>
                        <m:endChr m:val="]"/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d>
                          <m:d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𝐻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</m:e>
                        </m:d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𝐺𝐸𝑥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𝐸𝑔_𝑥=𝑘_3𝑥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𝑊_𝐺𝑥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𝑘_1𝑥−𝑘_2𝑥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𝐻𝑅_𝑥 )−𝑘_1𝑥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𝑆_𝐺𝐸𝑥 ]</a:t>
              </a:r>
              <a:endParaRPr lang="cs-CZ" sz="1200" b="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8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42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𝐸𝑝𝑝_𝑎=𝑘_42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(𝑊_𝐺1−𝑊_𝐺2  −𝑆_𝐺𝐸1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10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44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4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𝐸𝑝𝑝_𝑏=𝑘_44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(𝑊_𝐺3−𝑊_𝐺4  −𝑆_𝐺𝐸3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0</xdr:row>
      <xdr:rowOff>152400</xdr:rowOff>
    </xdr:from>
    <xdr:to>
      <xdr:col>1</xdr:col>
      <xdr:colOff>1508760</xdr:colOff>
      <xdr:row>1</xdr:row>
      <xdr:rowOff>281940</xdr:rowOff>
    </xdr:to>
    <xdr:pic>
      <xdr:nvPicPr>
        <xdr:cNvPr id="57794" name="Obrázek 10">
          <a:extLst>
            <a:ext uri="{FF2B5EF4-FFF2-40B4-BE49-F238E27FC236}">
              <a16:creationId xmlns:a16="http://schemas.microsoft.com/office/drawing/2014/main" id="{00000000-0008-0000-0300-0000C2E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152400"/>
          <a:ext cx="119634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205740</xdr:colOff>
      <xdr:row>17</xdr:row>
      <xdr:rowOff>144780</xdr:rowOff>
    </xdr:from>
    <xdr:ext cx="2717087" cy="3894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635740" y="6964680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>
                <a:solidFill>
                  <a:srgbClr val="FF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635740" y="6964680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(𝑚_1∙ℎ_1+〖(𝑚〗_2+𝑚_7)∙ℎ_7  − 𝑚_5∙ℎ_5)/𝑊_𝐺 </a:t>
              </a:r>
              <a:endParaRPr lang="en-US" sz="1100">
                <a:solidFill>
                  <a:srgbClr val="FF0000"/>
                </a:solidFill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0</xdr:row>
      <xdr:rowOff>304800</xdr:rowOff>
    </xdr:from>
    <xdr:to>
      <xdr:col>1</xdr:col>
      <xdr:colOff>2674620</xdr:colOff>
      <xdr:row>2</xdr:row>
      <xdr:rowOff>373380</xdr:rowOff>
    </xdr:to>
    <xdr:pic>
      <xdr:nvPicPr>
        <xdr:cNvPr id="35574" name="Obrázek 2">
          <a:extLst>
            <a:ext uri="{FF2B5EF4-FFF2-40B4-BE49-F238E27FC236}">
              <a16:creationId xmlns:a16="http://schemas.microsoft.com/office/drawing/2014/main" id="{00000000-0008-0000-0400-0000F68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04800"/>
          <a:ext cx="20193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9706" name="Obrázek 10">
          <a:extLst>
            <a:ext uri="{FF2B5EF4-FFF2-40B4-BE49-F238E27FC236}">
              <a16:creationId xmlns:a16="http://schemas.microsoft.com/office/drawing/2014/main" id="{00000000-0008-0000-0500-00004A1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34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0</xdr:row>
      <xdr:rowOff>129540</xdr:rowOff>
    </xdr:from>
    <xdr:to>
      <xdr:col>1</xdr:col>
      <xdr:colOff>754380</xdr:colOff>
      <xdr:row>1</xdr:row>
      <xdr:rowOff>76200</xdr:rowOff>
    </xdr:to>
    <xdr:pic>
      <xdr:nvPicPr>
        <xdr:cNvPr id="23492" name="Obrázek 10">
          <a:extLst>
            <a:ext uri="{FF2B5EF4-FFF2-40B4-BE49-F238E27FC236}">
              <a16:creationId xmlns:a16="http://schemas.microsoft.com/office/drawing/2014/main" id="{00000000-0008-0000-0600-0000C45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" y="12954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0</xdr:row>
      <xdr:rowOff>114300</xdr:rowOff>
    </xdr:from>
    <xdr:to>
      <xdr:col>1</xdr:col>
      <xdr:colOff>784860</xdr:colOff>
      <xdr:row>1</xdr:row>
      <xdr:rowOff>53340</xdr:rowOff>
    </xdr:to>
    <xdr:pic>
      <xdr:nvPicPr>
        <xdr:cNvPr id="50646" name="Obrázek 10">
          <a:extLst>
            <a:ext uri="{FF2B5EF4-FFF2-40B4-BE49-F238E27FC236}">
              <a16:creationId xmlns:a16="http://schemas.microsoft.com/office/drawing/2014/main" id="{00000000-0008-0000-0700-0000D6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1430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0</xdr:row>
      <xdr:rowOff>160020</xdr:rowOff>
    </xdr:from>
    <xdr:to>
      <xdr:col>2</xdr:col>
      <xdr:colOff>510540</xdr:colOff>
      <xdr:row>1</xdr:row>
      <xdr:rowOff>160020</xdr:rowOff>
    </xdr:to>
    <xdr:pic>
      <xdr:nvPicPr>
        <xdr:cNvPr id="24516" name="Obrázek 10">
          <a:extLst>
            <a:ext uri="{FF2B5EF4-FFF2-40B4-BE49-F238E27FC236}">
              <a16:creationId xmlns:a16="http://schemas.microsoft.com/office/drawing/2014/main" id="{00000000-0008-0000-0800-0000C45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600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472440</xdr:colOff>
      <xdr:row>0</xdr:row>
      <xdr:rowOff>106680</xdr:rowOff>
    </xdr:from>
    <xdr:to>
      <xdr:col>2</xdr:col>
      <xdr:colOff>822960</xdr:colOff>
      <xdr:row>1</xdr:row>
      <xdr:rowOff>121920</xdr:rowOff>
    </xdr:to>
    <xdr:pic>
      <xdr:nvPicPr>
        <xdr:cNvPr id="75800" name="Obrázek 10">
          <a:extLst>
            <a:ext uri="{FF2B5EF4-FFF2-40B4-BE49-F238E27FC236}">
              <a16:creationId xmlns:a16="http://schemas.microsoft.com/office/drawing/2014/main" id="{00000000-0008-0000-0900-0000182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0"/>
          <a:ext cx="145542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243840</xdr:rowOff>
    </xdr:to>
    <xdr:pic>
      <xdr:nvPicPr>
        <xdr:cNvPr id="70730" name="Obrázek 10">
          <a:extLst>
            <a:ext uri="{FF2B5EF4-FFF2-40B4-BE49-F238E27FC236}">
              <a16:creationId xmlns:a16="http://schemas.microsoft.com/office/drawing/2014/main" id="{00000000-0008-0000-0A00-00004A1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" y="23622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8682" name="Obrázek 10">
          <a:extLst>
            <a:ext uri="{FF2B5EF4-FFF2-40B4-BE49-F238E27FC236}">
              <a16:creationId xmlns:a16="http://schemas.microsoft.com/office/drawing/2014/main" id="{00000000-0008-0000-0B00-00004A0C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449580</xdr:colOff>
      <xdr:row>0</xdr:row>
      <xdr:rowOff>144780</xdr:rowOff>
    </xdr:from>
    <xdr:to>
      <xdr:col>1</xdr:col>
      <xdr:colOff>655320</xdr:colOff>
      <xdr:row>1</xdr:row>
      <xdr:rowOff>83820</xdr:rowOff>
    </xdr:to>
    <xdr:pic>
      <xdr:nvPicPr>
        <xdr:cNvPr id="27588" name="Obrázek 10">
          <a:extLst>
            <a:ext uri="{FF2B5EF4-FFF2-40B4-BE49-F238E27FC236}">
              <a16:creationId xmlns:a16="http://schemas.microsoft.com/office/drawing/2014/main" id="{00000000-0008-0000-0C00-0000C46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14478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F20"/>
  <sheetViews>
    <sheetView view="pageBreakPreview" zoomScale="60" zoomScaleNormal="50" workbookViewId="0">
      <selection activeCell="H25" sqref="H25"/>
    </sheetView>
  </sheetViews>
  <sheetFormatPr defaultRowHeight="12.75" x14ac:dyDescent="0.2"/>
  <sheetData>
    <row r="20" spans="6:6" x14ac:dyDescent="0.2">
      <c r="F20" t="s">
        <v>0</v>
      </c>
    </row>
  </sheetData>
  <customSheetViews>
    <customSheetView guid="{0B64621E-EFB0-4DFB-8F7F-C55D6C048162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999014FB-6855-408B-9665-360D896C8497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3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zoomScaleNormal="100" zoomScaleSheetLayoutView="100" workbookViewId="0"/>
  </sheetViews>
  <sheetFormatPr defaultColWidth="9.140625" defaultRowHeight="15" x14ac:dyDescent="0.25"/>
  <cols>
    <col min="1" max="2" width="3.42578125" style="114" customWidth="1"/>
    <col min="3" max="3" width="73.85546875" style="114" customWidth="1"/>
    <col min="4" max="4" width="4" style="114" customWidth="1"/>
    <col min="5" max="5" width="3.140625" style="114" customWidth="1"/>
    <col min="6" max="16384" width="9.140625" style="114"/>
  </cols>
  <sheetData>
    <row r="1" spans="2:4" ht="15.75" thickBot="1" x14ac:dyDescent="0.3"/>
    <row r="2" spans="2:4" x14ac:dyDescent="0.25">
      <c r="B2" s="115"/>
      <c r="C2" s="116"/>
      <c r="D2" s="117"/>
    </row>
    <row r="3" spans="2:4" x14ac:dyDescent="0.25">
      <c r="B3" s="118"/>
      <c r="D3" s="119"/>
    </row>
    <row r="4" spans="2:4" x14ac:dyDescent="0.25">
      <c r="B4" s="118"/>
      <c r="D4" s="119"/>
    </row>
    <row r="5" spans="2:4" x14ac:dyDescent="0.25">
      <c r="B5" s="118"/>
      <c r="D5" s="119"/>
    </row>
    <row r="6" spans="2:4" x14ac:dyDescent="0.25">
      <c r="B6" s="118"/>
      <c r="D6" s="119"/>
    </row>
    <row r="7" spans="2:4" x14ac:dyDescent="0.25">
      <c r="B7" s="118"/>
      <c r="D7" s="119"/>
    </row>
    <row r="8" spans="2:4" x14ac:dyDescent="0.25">
      <c r="B8" s="118"/>
      <c r="D8" s="119"/>
    </row>
    <row r="9" spans="2:4" x14ac:dyDescent="0.25">
      <c r="B9" s="118"/>
      <c r="D9" s="119"/>
    </row>
    <row r="10" spans="2:4" ht="30" x14ac:dyDescent="0.25">
      <c r="B10" s="118"/>
      <c r="C10" s="120" t="s">
        <v>108</v>
      </c>
      <c r="D10" s="119"/>
    </row>
    <row r="11" spans="2:4" ht="30" x14ac:dyDescent="0.25">
      <c r="B11" s="118"/>
      <c r="C11" s="120"/>
      <c r="D11" s="119"/>
    </row>
    <row r="12" spans="2:4" ht="15.75" x14ac:dyDescent="0.25">
      <c r="B12" s="118"/>
      <c r="C12" s="121"/>
      <c r="D12" s="119"/>
    </row>
    <row r="13" spans="2:4" ht="18" customHeight="1" x14ac:dyDescent="0.25">
      <c r="B13" s="118"/>
      <c r="C13" s="417" t="s">
        <v>227</v>
      </c>
      <c r="D13" s="119"/>
    </row>
    <row r="14" spans="2:4" ht="18" customHeight="1" x14ac:dyDescent="0.25">
      <c r="B14" s="118"/>
      <c r="C14" s="417"/>
      <c r="D14" s="119"/>
    </row>
    <row r="15" spans="2:4" ht="18" customHeight="1" x14ac:dyDescent="0.25">
      <c r="B15" s="118"/>
      <c r="C15" s="417"/>
      <c r="D15" s="119"/>
    </row>
    <row r="16" spans="2:4" x14ac:dyDescent="0.25">
      <c r="B16" s="118"/>
      <c r="D16" s="119"/>
    </row>
    <row r="17" spans="2:4" x14ac:dyDescent="0.25">
      <c r="B17" s="118"/>
      <c r="D17" s="119"/>
    </row>
    <row r="18" spans="2:4" x14ac:dyDescent="0.25">
      <c r="B18" s="118"/>
      <c r="D18" s="119"/>
    </row>
    <row r="19" spans="2:4" x14ac:dyDescent="0.25">
      <c r="B19" s="118"/>
      <c r="D19" s="119"/>
    </row>
    <row r="20" spans="2:4" x14ac:dyDescent="0.25">
      <c r="B20" s="118"/>
      <c r="D20" s="119"/>
    </row>
    <row r="21" spans="2:4" x14ac:dyDescent="0.25">
      <c r="B21" s="118"/>
      <c r="D21" s="119"/>
    </row>
    <row r="22" spans="2:4" x14ac:dyDescent="0.25">
      <c r="B22" s="118"/>
      <c r="D22" s="119"/>
    </row>
    <row r="23" spans="2:4" x14ac:dyDescent="0.25">
      <c r="B23" s="118"/>
      <c r="D23" s="119"/>
    </row>
    <row r="24" spans="2:4" x14ac:dyDescent="0.25">
      <c r="B24" s="118"/>
      <c r="D24" s="119"/>
    </row>
    <row r="25" spans="2:4" x14ac:dyDescent="0.25">
      <c r="B25" s="118"/>
      <c r="D25" s="119"/>
    </row>
    <row r="26" spans="2:4" x14ac:dyDescent="0.25">
      <c r="B26" s="118"/>
      <c r="D26" s="119"/>
    </row>
    <row r="27" spans="2:4" x14ac:dyDescent="0.25">
      <c r="B27" s="118"/>
      <c r="D27" s="119"/>
    </row>
    <row r="28" spans="2:4" ht="40.5" x14ac:dyDescent="0.25">
      <c r="B28" s="118"/>
      <c r="C28" s="122" t="s">
        <v>109</v>
      </c>
      <c r="D28" s="119"/>
    </row>
    <row r="29" spans="2:4" x14ac:dyDescent="0.25">
      <c r="B29" s="118"/>
      <c r="C29" s="123"/>
      <c r="D29" s="119"/>
    </row>
    <row r="30" spans="2:4" ht="30" x14ac:dyDescent="0.25">
      <c r="B30" s="118"/>
      <c r="C30" s="120" t="s">
        <v>110</v>
      </c>
      <c r="D30" s="119"/>
    </row>
    <row r="31" spans="2:4" ht="30" x14ac:dyDescent="0.25">
      <c r="B31" s="118"/>
      <c r="C31" s="120" t="s">
        <v>111</v>
      </c>
      <c r="D31" s="119"/>
    </row>
    <row r="32" spans="2:4" ht="15.75" x14ac:dyDescent="0.25">
      <c r="B32" s="118"/>
      <c r="C32" s="124"/>
      <c r="D32" s="119"/>
    </row>
    <row r="33" spans="2:6" ht="20.25" x14ac:dyDescent="0.25">
      <c r="B33" s="118"/>
      <c r="C33" s="109" t="s">
        <v>112</v>
      </c>
      <c r="D33" s="119"/>
    </row>
    <row r="34" spans="2:6" ht="36" customHeight="1" x14ac:dyDescent="0.25">
      <c r="B34" s="125"/>
      <c r="C34" s="126"/>
      <c r="D34" s="119"/>
    </row>
    <row r="35" spans="2:6" ht="75" customHeight="1" x14ac:dyDescent="0.25">
      <c r="B35" s="118"/>
      <c r="C35" s="127" t="s">
        <v>141</v>
      </c>
      <c r="D35" s="119"/>
      <c r="F35" s="128"/>
    </row>
    <row r="36" spans="2:6" ht="15.75" thickBot="1" x14ac:dyDescent="0.3">
      <c r="B36" s="129"/>
      <c r="C36" s="130"/>
      <c r="D36" s="131"/>
    </row>
  </sheetData>
  <mergeCells count="1">
    <mergeCell ref="C13:C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X138"/>
  <sheetViews>
    <sheetView showGridLines="0" zoomScale="120" zoomScaleNormal="120" zoomScaleSheetLayoutView="40" zoomScalePageLayoutView="25" workbookViewId="0">
      <selection activeCell="B1" sqref="B1"/>
    </sheetView>
  </sheetViews>
  <sheetFormatPr defaultColWidth="9.140625" defaultRowHeight="12.75" x14ac:dyDescent="0.2"/>
  <cols>
    <col min="1" max="1" width="4.42578125" style="8" customWidth="1"/>
    <col min="2" max="2" width="7.28515625" style="8" customWidth="1"/>
    <col min="3" max="3" width="29.42578125" style="8" customWidth="1"/>
    <col min="4" max="4" width="34.140625" style="8" customWidth="1"/>
    <col min="5" max="5" width="8" style="8" customWidth="1"/>
    <col min="6" max="15" width="11.140625" style="8" customWidth="1"/>
    <col min="16" max="16" width="12.28515625" style="8" customWidth="1"/>
    <col min="17" max="17" width="9.140625" style="8" customWidth="1"/>
    <col min="18" max="18" width="10.7109375" style="8" customWidth="1"/>
    <col min="19" max="30" width="9.140625" style="8" customWidth="1"/>
    <col min="31" max="16383" width="9.140625" style="8"/>
    <col min="16384" max="16384" width="4.28515625" style="8" customWidth="1"/>
  </cols>
  <sheetData>
    <row r="1" spans="2:11" ht="36" customHeight="1" thickBot="1" x14ac:dyDescent="0.25">
      <c r="B1" s="206" t="s">
        <v>287</v>
      </c>
      <c r="C1" s="207"/>
      <c r="D1" s="207"/>
      <c r="E1" s="207"/>
      <c r="F1" s="207"/>
      <c r="G1" s="207"/>
      <c r="H1" s="207"/>
      <c r="I1" s="207"/>
      <c r="J1" s="207"/>
      <c r="K1" s="208"/>
    </row>
    <row r="2" spans="2:11" ht="24" customHeight="1" x14ac:dyDescent="0.2">
      <c r="B2" s="210" t="s">
        <v>288</v>
      </c>
      <c r="K2" s="209"/>
    </row>
    <row r="3" spans="2:11" ht="68.25" customHeight="1" x14ac:dyDescent="0.2">
      <c r="B3" s="420" t="s">
        <v>289</v>
      </c>
      <c r="C3" s="421"/>
      <c r="D3" s="421"/>
      <c r="E3" s="421"/>
      <c r="F3" s="421"/>
      <c r="G3" s="421"/>
      <c r="H3" s="421"/>
      <c r="I3" s="421"/>
      <c r="J3" s="421"/>
      <c r="K3" s="209"/>
    </row>
    <row r="4" spans="2:11" ht="24" customHeight="1" x14ac:dyDescent="0.2">
      <c r="B4" s="337" t="s">
        <v>290</v>
      </c>
      <c r="G4" s="338"/>
      <c r="H4" s="339"/>
      <c r="I4" s="339"/>
      <c r="J4" s="339"/>
      <c r="K4" s="209"/>
    </row>
    <row r="5" spans="2:11" ht="19.5" customHeight="1" x14ac:dyDescent="0.2">
      <c r="B5" s="211" t="s">
        <v>291</v>
      </c>
      <c r="G5" s="338"/>
      <c r="H5" s="339"/>
      <c r="I5" s="339"/>
      <c r="J5" s="339"/>
      <c r="K5" s="209"/>
    </row>
    <row r="6" spans="2:11" ht="18" customHeight="1" x14ac:dyDescent="0.2">
      <c r="B6" s="212" t="s">
        <v>292</v>
      </c>
      <c r="C6" s="340" t="s">
        <v>293</v>
      </c>
      <c r="E6" s="339"/>
      <c r="F6" s="338"/>
      <c r="H6" s="339"/>
      <c r="I6" s="339"/>
      <c r="J6" s="339"/>
      <c r="K6" s="209"/>
    </row>
    <row r="7" spans="2:11" ht="28.5" customHeight="1" x14ac:dyDescent="0.2">
      <c r="B7" s="179"/>
      <c r="E7" s="339"/>
      <c r="F7" s="213"/>
      <c r="H7" s="339"/>
      <c r="I7" s="339"/>
      <c r="J7" s="339"/>
      <c r="K7" s="209"/>
    </row>
    <row r="8" spans="2:11" ht="18" customHeight="1" x14ac:dyDescent="0.2">
      <c r="B8" s="212" t="s">
        <v>294</v>
      </c>
      <c r="C8" s="340" t="s">
        <v>295</v>
      </c>
      <c r="E8" s="339"/>
      <c r="F8" s="338"/>
      <c r="G8" s="339"/>
      <c r="H8" s="339"/>
      <c r="I8" s="339"/>
      <c r="J8" s="339"/>
      <c r="K8" s="209"/>
    </row>
    <row r="9" spans="2:11" ht="24.75" customHeight="1" x14ac:dyDescent="0.2">
      <c r="B9" s="212"/>
      <c r="C9" s="340"/>
      <c r="E9" s="339"/>
      <c r="F9" s="341"/>
      <c r="G9" s="339"/>
      <c r="H9" s="339"/>
      <c r="I9" s="339"/>
      <c r="J9" s="339"/>
      <c r="K9" s="209"/>
    </row>
    <row r="10" spans="2:11" ht="22.5" customHeight="1" x14ac:dyDescent="0.2">
      <c r="B10" s="212" t="s">
        <v>296</v>
      </c>
      <c r="C10" s="340" t="s">
        <v>297</v>
      </c>
      <c r="E10" s="339"/>
      <c r="F10" s="338"/>
      <c r="G10" s="339"/>
      <c r="H10" s="339"/>
      <c r="I10" s="339"/>
      <c r="J10" s="339"/>
      <c r="K10" s="209"/>
    </row>
    <row r="11" spans="2:11" ht="22.5" customHeight="1" x14ac:dyDescent="0.2">
      <c r="B11" s="212"/>
      <c r="C11" s="340"/>
      <c r="E11" s="339"/>
      <c r="G11" s="339"/>
      <c r="H11" s="339"/>
      <c r="I11" s="339"/>
      <c r="J11" s="339"/>
      <c r="K11" s="209"/>
    </row>
    <row r="12" spans="2:11" ht="21" customHeight="1" x14ac:dyDescent="0.2">
      <c r="B12" s="212" t="s">
        <v>384</v>
      </c>
      <c r="C12" s="340" t="s">
        <v>298</v>
      </c>
      <c r="E12" s="339"/>
      <c r="F12" s="342"/>
      <c r="G12" s="339"/>
      <c r="H12" s="339"/>
      <c r="I12" s="339"/>
      <c r="J12" s="339"/>
      <c r="K12" s="209"/>
    </row>
    <row r="13" spans="2:11" ht="22.5" customHeight="1" x14ac:dyDescent="0.2">
      <c r="B13" s="212"/>
      <c r="E13" s="339"/>
      <c r="G13" s="339"/>
      <c r="H13" s="339"/>
      <c r="I13" s="339"/>
      <c r="J13" s="339"/>
      <c r="K13" s="209"/>
    </row>
    <row r="14" spans="2:11" ht="24" customHeight="1" x14ac:dyDescent="0.2">
      <c r="B14" s="214" t="s">
        <v>299</v>
      </c>
      <c r="E14" s="339"/>
      <c r="G14" s="339"/>
      <c r="H14" s="339"/>
      <c r="I14" s="339"/>
      <c r="J14" s="339"/>
      <c r="K14" s="209"/>
    </row>
    <row r="15" spans="2:11" ht="19.5" customHeight="1" x14ac:dyDescent="0.2">
      <c r="B15" s="212" t="s">
        <v>300</v>
      </c>
      <c r="C15" s="340" t="s">
        <v>301</v>
      </c>
      <c r="G15" s="339"/>
      <c r="H15" s="339"/>
      <c r="I15" s="339"/>
      <c r="J15" s="339"/>
      <c r="K15" s="209"/>
    </row>
    <row r="16" spans="2:11" ht="19.5" customHeight="1" x14ac:dyDescent="0.2">
      <c r="B16" s="215" t="s">
        <v>356</v>
      </c>
      <c r="C16" s="216" t="s">
        <v>302</v>
      </c>
      <c r="K16" s="209"/>
    </row>
    <row r="17" spans="2:12" ht="19.5" customHeight="1" x14ac:dyDescent="0.2">
      <c r="B17" s="217" t="s">
        <v>303</v>
      </c>
      <c r="C17" s="216" t="s">
        <v>304</v>
      </c>
      <c r="K17" s="209"/>
    </row>
    <row r="18" spans="2:12" ht="19.5" customHeight="1" x14ac:dyDescent="0.2">
      <c r="B18" s="215" t="s">
        <v>357</v>
      </c>
      <c r="C18" s="216" t="s">
        <v>305</v>
      </c>
      <c r="K18" s="209"/>
    </row>
    <row r="19" spans="2:12" ht="36" customHeight="1" x14ac:dyDescent="0.2">
      <c r="B19" s="215" t="s">
        <v>358</v>
      </c>
      <c r="C19" s="430" t="s">
        <v>381</v>
      </c>
      <c r="D19" s="430"/>
      <c r="E19" s="430"/>
      <c r="F19" s="430"/>
      <c r="G19" s="430"/>
      <c r="H19" s="430"/>
      <c r="I19" s="430"/>
      <c r="J19" s="430"/>
      <c r="K19" s="431"/>
    </row>
    <row r="20" spans="2:12" ht="19.5" customHeight="1" x14ac:dyDescent="0.2">
      <c r="B20" s="215" t="s">
        <v>359</v>
      </c>
      <c r="C20" s="216" t="s">
        <v>306</v>
      </c>
      <c r="K20" s="209"/>
    </row>
    <row r="21" spans="2:12" ht="19.5" customHeight="1" x14ac:dyDescent="0.2">
      <c r="B21" s="215" t="s">
        <v>307</v>
      </c>
      <c r="C21" s="216" t="s">
        <v>382</v>
      </c>
      <c r="K21" s="209"/>
    </row>
    <row r="22" spans="2:12" ht="18" customHeight="1" x14ac:dyDescent="0.2">
      <c r="B22" s="212"/>
      <c r="C22" s="340"/>
      <c r="K22" s="209"/>
    </row>
    <row r="23" spans="2:12" ht="19.5" customHeight="1" x14ac:dyDescent="0.2">
      <c r="B23" s="211" t="s">
        <v>308</v>
      </c>
      <c r="C23" s="340"/>
      <c r="K23" s="209"/>
    </row>
    <row r="24" spans="2:12" ht="20.25" customHeight="1" x14ac:dyDescent="0.2">
      <c r="B24" s="179"/>
      <c r="D24" s="218" t="s">
        <v>309</v>
      </c>
      <c r="E24" s="138" t="s">
        <v>310</v>
      </c>
      <c r="F24" s="138">
        <v>0</v>
      </c>
      <c r="G24" s="138">
        <v>1</v>
      </c>
      <c r="H24" s="138">
        <v>2</v>
      </c>
      <c r="I24" s="138">
        <v>3</v>
      </c>
      <c r="J24" s="138">
        <v>4</v>
      </c>
      <c r="K24" s="209"/>
    </row>
    <row r="25" spans="2:12" ht="20.25" customHeight="1" x14ac:dyDescent="0.2">
      <c r="B25" s="179"/>
      <c r="D25" s="218" t="s">
        <v>311</v>
      </c>
      <c r="E25" s="138" t="s">
        <v>390</v>
      </c>
      <c r="F25" s="405">
        <v>4522.5600000000004</v>
      </c>
      <c r="G25" s="405">
        <v>4524</v>
      </c>
      <c r="H25" s="405">
        <v>2712</v>
      </c>
      <c r="I25" s="405">
        <v>4358.6840000000002</v>
      </c>
      <c r="J25" s="405">
        <v>960</v>
      </c>
      <c r="K25" s="209"/>
      <c r="L25" s="223"/>
    </row>
    <row r="26" spans="2:12" ht="20.25" customHeight="1" x14ac:dyDescent="0.2">
      <c r="B26" s="179"/>
      <c r="D26" s="218" t="s">
        <v>312</v>
      </c>
      <c r="E26" s="138" t="s">
        <v>391</v>
      </c>
      <c r="F26" s="405">
        <v>0.12367</v>
      </c>
      <c r="G26" s="405">
        <v>0.22055900000000001</v>
      </c>
      <c r="H26" s="405">
        <v>0.73722500000000002</v>
      </c>
      <c r="I26" s="405">
        <v>0.16159999999999999</v>
      </c>
      <c r="J26" s="405">
        <v>0.94833999999999996</v>
      </c>
      <c r="K26" s="209"/>
      <c r="L26" s="223"/>
    </row>
    <row r="27" spans="2:12" ht="20.25" customHeight="1" x14ac:dyDescent="0.2">
      <c r="B27" s="179"/>
      <c r="D27" s="218" t="s">
        <v>313</v>
      </c>
      <c r="E27" s="138" t="s">
        <v>392</v>
      </c>
      <c r="F27" s="405">
        <v>1.0779500000000001E-5</v>
      </c>
      <c r="G27" s="405">
        <v>2.5583299999999999E-5</v>
      </c>
      <c r="H27" s="405">
        <v>5.4472000000000001E-6</v>
      </c>
      <c r="I27" s="405">
        <v>1.9661799999999999E-5</v>
      </c>
      <c r="J27" s="405">
        <v>1.4373E-6</v>
      </c>
      <c r="K27" s="209"/>
      <c r="L27" s="223"/>
    </row>
    <row r="28" spans="2:12" ht="20.25" customHeight="1" x14ac:dyDescent="0.2">
      <c r="B28" s="179"/>
      <c r="D28" s="218" t="s">
        <v>314</v>
      </c>
      <c r="E28" s="138" t="s">
        <v>393</v>
      </c>
      <c r="F28" s="406" t="s">
        <v>4</v>
      </c>
      <c r="G28" s="406" t="s">
        <v>4</v>
      </c>
      <c r="H28" s="407">
        <v>7.45E-3</v>
      </c>
      <c r="I28" s="407" t="s">
        <v>4</v>
      </c>
      <c r="J28" s="407">
        <v>5.0600000000000003E-3</v>
      </c>
      <c r="K28" s="209"/>
      <c r="L28" s="194"/>
    </row>
    <row r="29" spans="2:12" ht="20.25" customHeight="1" x14ac:dyDescent="0.2">
      <c r="B29" s="179"/>
      <c r="D29" s="218" t="s">
        <v>315</v>
      </c>
      <c r="E29" s="138" t="s">
        <v>394</v>
      </c>
      <c r="F29" s="408"/>
      <c r="G29" s="409"/>
      <c r="H29" s="410">
        <v>8.9160314143550549E-4</v>
      </c>
      <c r="I29" s="409"/>
      <c r="J29" s="411"/>
      <c r="K29" s="209"/>
      <c r="L29" s="194"/>
    </row>
    <row r="30" spans="2:12" ht="19.5" customHeight="1" x14ac:dyDescent="0.2">
      <c r="B30" s="224"/>
      <c r="C30" s="340"/>
      <c r="K30" s="209"/>
    </row>
    <row r="31" spans="2:12" ht="19.5" customHeight="1" x14ac:dyDescent="0.2">
      <c r="B31" s="224" t="s">
        <v>316</v>
      </c>
      <c r="C31" s="340"/>
      <c r="K31" s="209"/>
    </row>
    <row r="32" spans="2:12" ht="60" customHeight="1" thickBot="1" x14ac:dyDescent="0.25">
      <c r="B32" s="422" t="s">
        <v>389</v>
      </c>
      <c r="C32" s="423"/>
      <c r="D32" s="423"/>
      <c r="E32" s="423"/>
      <c r="F32" s="423"/>
      <c r="G32" s="423"/>
      <c r="H32" s="423"/>
      <c r="I32" s="423"/>
      <c r="J32" s="423"/>
      <c r="K32" s="225"/>
    </row>
    <row r="33" spans="2:15" ht="17.25" customHeight="1" thickBot="1" x14ac:dyDescent="0.25">
      <c r="O33" s="226"/>
    </row>
    <row r="34" spans="2:15" ht="32.25" customHeight="1" thickBot="1" x14ac:dyDescent="0.25">
      <c r="B34" s="206" t="s">
        <v>317</v>
      </c>
      <c r="C34" s="207"/>
      <c r="D34" s="207"/>
      <c r="E34" s="207"/>
      <c r="F34" s="207"/>
      <c r="G34" s="207"/>
      <c r="H34" s="207"/>
      <c r="I34" s="207"/>
      <c r="J34" s="356"/>
      <c r="K34" s="207"/>
      <c r="L34" s="207"/>
      <c r="M34" s="207"/>
      <c r="N34" s="207"/>
      <c r="O34" s="208"/>
    </row>
    <row r="35" spans="2:15" ht="54.75" customHeight="1" x14ac:dyDescent="0.2">
      <c r="B35" s="354" t="s">
        <v>318</v>
      </c>
      <c r="C35" s="355"/>
      <c r="D35" s="355"/>
      <c r="E35" s="355"/>
      <c r="F35" s="355"/>
      <c r="G35" s="357" t="s">
        <v>228</v>
      </c>
      <c r="H35" s="357" t="s">
        <v>319</v>
      </c>
      <c r="I35" s="357" t="s">
        <v>320</v>
      </c>
      <c r="J35" s="357" t="s">
        <v>229</v>
      </c>
      <c r="K35" s="358" t="s">
        <v>230</v>
      </c>
      <c r="L35" s="359" t="s">
        <v>402</v>
      </c>
      <c r="M35" s="360" t="s">
        <v>231</v>
      </c>
      <c r="N35" s="374" t="s">
        <v>401</v>
      </c>
      <c r="O35" s="388" t="s">
        <v>4</v>
      </c>
    </row>
    <row r="36" spans="2:15" ht="21" customHeight="1" x14ac:dyDescent="0.2">
      <c r="B36" s="227" t="s">
        <v>321</v>
      </c>
      <c r="C36" s="222" t="s">
        <v>94</v>
      </c>
      <c r="D36" s="228"/>
      <c r="E36" s="139" t="s">
        <v>113</v>
      </c>
      <c r="F36" s="138" t="s">
        <v>17</v>
      </c>
      <c r="G36" s="229">
        <v>0</v>
      </c>
      <c r="H36" s="230">
        <v>1</v>
      </c>
      <c r="I36" s="229">
        <v>2</v>
      </c>
      <c r="J36" s="230">
        <v>3</v>
      </c>
      <c r="K36" s="229">
        <v>4</v>
      </c>
      <c r="L36" s="231">
        <v>5</v>
      </c>
      <c r="M36" s="230">
        <v>6</v>
      </c>
      <c r="N36" s="375">
        <v>7</v>
      </c>
      <c r="O36" s="389">
        <v>8</v>
      </c>
    </row>
    <row r="37" spans="2:15" ht="21" customHeight="1" x14ac:dyDescent="0.2">
      <c r="B37" s="227"/>
      <c r="C37" s="189" t="s">
        <v>431</v>
      </c>
      <c r="D37" s="138"/>
      <c r="E37" s="221"/>
      <c r="F37" s="218" t="s">
        <v>114</v>
      </c>
      <c r="G37" s="138">
        <v>750</v>
      </c>
      <c r="H37" s="138">
        <v>1780</v>
      </c>
      <c r="I37" s="138">
        <v>379</v>
      </c>
      <c r="J37" s="138">
        <v>1368</v>
      </c>
      <c r="K37" s="218">
        <v>100</v>
      </c>
      <c r="L37" s="232">
        <v>0</v>
      </c>
      <c r="M37" s="349">
        <v>0</v>
      </c>
      <c r="N37" s="376">
        <v>0</v>
      </c>
      <c r="O37" s="418" t="s">
        <v>407</v>
      </c>
    </row>
    <row r="38" spans="2:15" ht="23.25" customHeight="1" x14ac:dyDescent="0.2">
      <c r="B38" s="227">
        <v>0</v>
      </c>
      <c r="C38" s="228" t="s">
        <v>232</v>
      </c>
      <c r="D38" s="221"/>
      <c r="E38" s="233" t="s">
        <v>233</v>
      </c>
      <c r="F38" s="234" t="s">
        <v>234</v>
      </c>
      <c r="G38" s="344" t="s">
        <v>383</v>
      </c>
      <c r="H38" s="344" t="s">
        <v>383</v>
      </c>
      <c r="I38" s="344" t="s">
        <v>383</v>
      </c>
      <c r="J38" s="344" t="s">
        <v>383</v>
      </c>
      <c r="K38" s="345" t="s">
        <v>383</v>
      </c>
      <c r="L38" s="346" t="s">
        <v>383</v>
      </c>
      <c r="M38" s="377" t="s">
        <v>400</v>
      </c>
      <c r="N38" s="378" t="s">
        <v>400</v>
      </c>
      <c r="O38" s="418"/>
    </row>
    <row r="39" spans="2:15" ht="21" customHeight="1" x14ac:dyDescent="0.2">
      <c r="B39" s="235">
        <v>1</v>
      </c>
      <c r="C39" s="424" t="s">
        <v>235</v>
      </c>
      <c r="D39" s="237" t="s">
        <v>116</v>
      </c>
      <c r="E39" s="221" t="s">
        <v>117</v>
      </c>
      <c r="F39" s="218" t="s">
        <v>83</v>
      </c>
      <c r="G39" s="379">
        <v>28</v>
      </c>
      <c r="H39" s="379">
        <v>60</v>
      </c>
      <c r="I39" s="344" t="s">
        <v>383</v>
      </c>
      <c r="J39" s="379">
        <v>70</v>
      </c>
      <c r="K39" s="345" t="s">
        <v>383</v>
      </c>
      <c r="L39" s="346" t="s">
        <v>322</v>
      </c>
      <c r="M39" s="344" t="s">
        <v>383</v>
      </c>
      <c r="N39" s="378" t="s">
        <v>322</v>
      </c>
      <c r="O39" s="418"/>
    </row>
    <row r="40" spans="2:15" ht="21" customHeight="1" x14ac:dyDescent="0.2">
      <c r="B40" s="238"/>
      <c r="C40" s="425"/>
      <c r="D40" s="237" t="s">
        <v>118</v>
      </c>
      <c r="E40" s="221" t="s">
        <v>147</v>
      </c>
      <c r="F40" s="218" t="s">
        <v>10</v>
      </c>
      <c r="G40" s="239">
        <v>485</v>
      </c>
      <c r="H40" s="239">
        <v>485</v>
      </c>
      <c r="I40" s="239">
        <v>485</v>
      </c>
      <c r="J40" s="239">
        <v>485</v>
      </c>
      <c r="K40" s="240">
        <v>485</v>
      </c>
      <c r="L40" s="241">
        <v>485</v>
      </c>
      <c r="M40" s="239">
        <v>485</v>
      </c>
      <c r="N40" s="380">
        <v>485</v>
      </c>
      <c r="O40" s="418"/>
    </row>
    <row r="41" spans="2:15" ht="21" customHeight="1" x14ac:dyDescent="0.2">
      <c r="B41" s="238"/>
      <c r="C41" s="425"/>
      <c r="D41" s="237" t="s">
        <v>119</v>
      </c>
      <c r="E41" s="221" t="s">
        <v>148</v>
      </c>
      <c r="F41" s="218" t="s">
        <v>18</v>
      </c>
      <c r="G41" s="239">
        <v>7.2</v>
      </c>
      <c r="H41" s="239">
        <v>7.2</v>
      </c>
      <c r="I41" s="239">
        <v>7.2</v>
      </c>
      <c r="J41" s="239">
        <v>7.2</v>
      </c>
      <c r="K41" s="240">
        <v>7.2</v>
      </c>
      <c r="L41" s="241">
        <v>7.2</v>
      </c>
      <c r="M41" s="239">
        <v>7.2</v>
      </c>
      <c r="N41" s="380">
        <v>7.2</v>
      </c>
      <c r="O41" s="418"/>
    </row>
    <row r="42" spans="2:15" ht="21" customHeight="1" x14ac:dyDescent="0.2">
      <c r="B42" s="242"/>
      <c r="C42" s="426"/>
      <c r="D42" s="237" t="s">
        <v>120</v>
      </c>
      <c r="E42" s="221" t="s">
        <v>149</v>
      </c>
      <c r="F42" s="218" t="s">
        <v>121</v>
      </c>
      <c r="G42" s="239">
        <v>3372.2055999999998</v>
      </c>
      <c r="H42" s="239">
        <v>3372.2055999999998</v>
      </c>
      <c r="I42" s="239">
        <v>3372.2055999999998</v>
      </c>
      <c r="J42" s="239">
        <v>3372.2055999999998</v>
      </c>
      <c r="K42" s="240">
        <v>3372.2055999999998</v>
      </c>
      <c r="L42" s="241">
        <v>3372.2055999999998</v>
      </c>
      <c r="M42" s="239">
        <v>3372.2055999999998</v>
      </c>
      <c r="N42" s="380">
        <v>3372.2055999999998</v>
      </c>
      <c r="O42" s="418"/>
    </row>
    <row r="43" spans="2:15" ht="24.75" customHeight="1" x14ac:dyDescent="0.2">
      <c r="B43" s="227">
        <v>2</v>
      </c>
      <c r="C43" s="236" t="s">
        <v>281</v>
      </c>
      <c r="D43" s="237" t="s">
        <v>116</v>
      </c>
      <c r="E43" s="221" t="s">
        <v>136</v>
      </c>
      <c r="F43" s="218" t="s">
        <v>83</v>
      </c>
      <c r="G43" s="239">
        <v>10.08</v>
      </c>
      <c r="H43" s="239">
        <v>10.08</v>
      </c>
      <c r="I43" s="239">
        <v>5.7600000000000007</v>
      </c>
      <c r="J43" s="239">
        <v>0</v>
      </c>
      <c r="K43" s="240">
        <v>0</v>
      </c>
      <c r="L43" s="241">
        <v>0</v>
      </c>
      <c r="M43" s="260">
        <v>22</v>
      </c>
      <c r="N43" s="381">
        <v>0</v>
      </c>
      <c r="O43" s="418"/>
    </row>
    <row r="44" spans="2:15" ht="21.75" customHeight="1" x14ac:dyDescent="0.2">
      <c r="B44" s="432">
        <v>3</v>
      </c>
      <c r="C44" s="248" t="s">
        <v>323</v>
      </c>
      <c r="D44" s="351" t="s">
        <v>145</v>
      </c>
      <c r="E44" s="221" t="s">
        <v>146</v>
      </c>
      <c r="F44" s="218" t="s">
        <v>10</v>
      </c>
      <c r="G44" s="239">
        <v>60</v>
      </c>
      <c r="H44" s="239">
        <v>57</v>
      </c>
      <c r="I44" s="239">
        <v>57</v>
      </c>
      <c r="J44" s="239" t="s">
        <v>4</v>
      </c>
      <c r="K44" s="243" t="s">
        <v>4</v>
      </c>
      <c r="L44" s="241">
        <v>60</v>
      </c>
      <c r="M44" s="239" t="s">
        <v>4</v>
      </c>
      <c r="N44" s="380" t="s">
        <v>4</v>
      </c>
      <c r="O44" s="418"/>
    </row>
    <row r="45" spans="2:15" ht="21" customHeight="1" x14ac:dyDescent="0.2">
      <c r="B45" s="433"/>
      <c r="C45" s="324"/>
      <c r="D45" s="248" t="s">
        <v>120</v>
      </c>
      <c r="E45" s="221" t="s">
        <v>367</v>
      </c>
      <c r="F45" s="218" t="s">
        <v>121</v>
      </c>
      <c r="G45" s="239">
        <v>252.77494255165445</v>
      </c>
      <c r="H45" s="239">
        <v>240.2408334513114</v>
      </c>
      <c r="I45" s="239">
        <v>240.2408334513114</v>
      </c>
      <c r="J45" s="239" t="s">
        <v>4</v>
      </c>
      <c r="K45" s="243" t="s">
        <v>4</v>
      </c>
      <c r="L45" s="241">
        <v>252.77494255165445</v>
      </c>
      <c r="M45" s="239" t="s">
        <v>4</v>
      </c>
      <c r="N45" s="380" t="s">
        <v>4</v>
      </c>
      <c r="O45" s="418"/>
    </row>
    <row r="46" spans="2:15" ht="30" customHeight="1" x14ac:dyDescent="0.2">
      <c r="B46" s="244">
        <v>4</v>
      </c>
      <c r="C46" s="245" t="s">
        <v>324</v>
      </c>
      <c r="D46" s="330" t="s">
        <v>379</v>
      </c>
      <c r="E46" s="221" t="s">
        <v>123</v>
      </c>
      <c r="F46" s="218" t="s">
        <v>10</v>
      </c>
      <c r="G46" s="239">
        <v>98</v>
      </c>
      <c r="H46" s="344" t="s">
        <v>383</v>
      </c>
      <c r="I46" s="344" t="s">
        <v>383</v>
      </c>
      <c r="J46" s="239" t="s">
        <v>4</v>
      </c>
      <c r="K46" s="243" t="s">
        <v>4</v>
      </c>
      <c r="L46" s="382">
        <v>98</v>
      </c>
      <c r="M46" s="239" t="s">
        <v>4</v>
      </c>
      <c r="N46" s="380" t="s">
        <v>4</v>
      </c>
      <c r="O46" s="418"/>
    </row>
    <row r="47" spans="2:15" ht="21" customHeight="1" x14ac:dyDescent="0.2">
      <c r="B47" s="238"/>
      <c r="C47" s="245"/>
      <c r="D47" s="237" t="s">
        <v>236</v>
      </c>
      <c r="E47" s="221" t="s">
        <v>237</v>
      </c>
      <c r="F47" s="218" t="s">
        <v>115</v>
      </c>
      <c r="G47" s="383">
        <v>0</v>
      </c>
      <c r="H47" s="246">
        <v>15.8</v>
      </c>
      <c r="I47" s="246">
        <v>35.5</v>
      </c>
      <c r="J47" s="246">
        <v>0</v>
      </c>
      <c r="K47" s="247">
        <v>0</v>
      </c>
      <c r="L47" s="384">
        <v>40</v>
      </c>
      <c r="M47" s="246">
        <v>0</v>
      </c>
      <c r="N47" s="385">
        <v>0</v>
      </c>
      <c r="O47" s="418"/>
    </row>
    <row r="48" spans="2:15" ht="21" customHeight="1" x14ac:dyDescent="0.2">
      <c r="B48" s="238"/>
      <c r="C48" s="245"/>
      <c r="D48" s="248" t="s">
        <v>119</v>
      </c>
      <c r="E48" s="138" t="s">
        <v>282</v>
      </c>
      <c r="F48" s="218" t="s">
        <v>18</v>
      </c>
      <c r="G48" s="321">
        <v>2</v>
      </c>
      <c r="H48" s="321">
        <v>2</v>
      </c>
      <c r="I48" s="321">
        <v>2</v>
      </c>
      <c r="J48" s="321" t="s">
        <v>4</v>
      </c>
      <c r="K48" s="322" t="s">
        <v>4</v>
      </c>
      <c r="L48" s="323">
        <v>2</v>
      </c>
      <c r="M48" s="321">
        <v>2</v>
      </c>
      <c r="N48" s="386">
        <v>2</v>
      </c>
      <c r="O48" s="418"/>
    </row>
    <row r="49" spans="2:24" ht="21" customHeight="1" x14ac:dyDescent="0.2">
      <c r="B49" s="238"/>
      <c r="C49" s="245"/>
      <c r="D49" s="248" t="s">
        <v>120</v>
      </c>
      <c r="E49" s="221" t="s">
        <v>366</v>
      </c>
      <c r="F49" s="218" t="s">
        <v>121</v>
      </c>
      <c r="G49" s="321">
        <v>412.1</v>
      </c>
      <c r="H49" s="344" t="s">
        <v>383</v>
      </c>
      <c r="I49" s="344" t="s">
        <v>383</v>
      </c>
      <c r="J49" s="239" t="s">
        <v>4</v>
      </c>
      <c r="K49" s="243" t="s">
        <v>4</v>
      </c>
      <c r="L49" s="346" t="s">
        <v>383</v>
      </c>
      <c r="M49" s="239" t="s">
        <v>4</v>
      </c>
      <c r="N49" s="380" t="s">
        <v>4</v>
      </c>
      <c r="O49" s="418"/>
    </row>
    <row r="50" spans="2:24" ht="21" customHeight="1" x14ac:dyDescent="0.2">
      <c r="B50" s="242"/>
      <c r="C50" s="249"/>
      <c r="D50" s="237" t="s">
        <v>116</v>
      </c>
      <c r="E50" s="221" t="s">
        <v>122</v>
      </c>
      <c r="F50" s="218" t="s">
        <v>83</v>
      </c>
      <c r="G50" s="344" t="s">
        <v>383</v>
      </c>
      <c r="H50" s="250">
        <v>700</v>
      </c>
      <c r="I50" s="250">
        <v>700</v>
      </c>
      <c r="J50" s="251" t="s">
        <v>4</v>
      </c>
      <c r="K50" s="252" t="s">
        <v>4</v>
      </c>
      <c r="L50" s="346" t="s">
        <v>383</v>
      </c>
      <c r="M50" s="251"/>
      <c r="N50" s="387"/>
      <c r="O50" s="418"/>
    </row>
    <row r="51" spans="2:24" ht="21" customHeight="1" x14ac:dyDescent="0.2">
      <c r="B51" s="235">
        <v>5</v>
      </c>
      <c r="C51" s="253" t="s">
        <v>325</v>
      </c>
      <c r="D51" s="237" t="s">
        <v>238</v>
      </c>
      <c r="E51" s="138" t="s">
        <v>150</v>
      </c>
      <c r="F51" s="218" t="s">
        <v>83</v>
      </c>
      <c r="G51" s="132" t="s">
        <v>383</v>
      </c>
      <c r="H51" s="132" t="s">
        <v>383</v>
      </c>
      <c r="I51" s="132" t="s">
        <v>383</v>
      </c>
      <c r="J51" s="132" t="s">
        <v>383</v>
      </c>
      <c r="K51" s="203" t="s">
        <v>383</v>
      </c>
      <c r="L51" s="171" t="s">
        <v>383</v>
      </c>
      <c r="M51" s="344" t="s">
        <v>383</v>
      </c>
      <c r="N51" s="390" t="s">
        <v>383</v>
      </c>
      <c r="O51" s="418"/>
    </row>
    <row r="52" spans="2:24" ht="39.75" customHeight="1" x14ac:dyDescent="0.2">
      <c r="B52" s="238"/>
      <c r="C52" s="254"/>
      <c r="D52" s="248" t="s">
        <v>118</v>
      </c>
      <c r="E52" s="138" t="s">
        <v>151</v>
      </c>
      <c r="F52" s="218" t="s">
        <v>10</v>
      </c>
      <c r="G52" s="138">
        <v>130</v>
      </c>
      <c r="H52" s="138">
        <v>130</v>
      </c>
      <c r="I52" s="138">
        <v>130</v>
      </c>
      <c r="J52" s="138">
        <v>130</v>
      </c>
      <c r="K52" s="218">
        <v>130</v>
      </c>
      <c r="L52" s="346" t="s">
        <v>406</v>
      </c>
      <c r="M52" s="138">
        <v>130</v>
      </c>
      <c r="N52" s="220">
        <v>130</v>
      </c>
      <c r="O52" s="418"/>
    </row>
    <row r="53" spans="2:24" ht="21" customHeight="1" x14ac:dyDescent="0.2">
      <c r="B53" s="242"/>
      <c r="C53" s="255"/>
      <c r="D53" s="237" t="s">
        <v>120</v>
      </c>
      <c r="E53" s="138" t="s">
        <v>239</v>
      </c>
      <c r="F53" s="218" t="s">
        <v>121</v>
      </c>
      <c r="G53" s="132" t="s">
        <v>383</v>
      </c>
      <c r="H53" s="132" t="s">
        <v>383</v>
      </c>
      <c r="I53" s="132" t="s">
        <v>383</v>
      </c>
      <c r="J53" s="132" t="s">
        <v>383</v>
      </c>
      <c r="K53" s="203" t="s">
        <v>383</v>
      </c>
      <c r="L53" s="171" t="s">
        <v>383</v>
      </c>
      <c r="M53" s="344" t="s">
        <v>383</v>
      </c>
      <c r="N53" s="390" t="s">
        <v>383</v>
      </c>
      <c r="O53" s="418"/>
    </row>
    <row r="54" spans="2:24" ht="20.25" customHeight="1" x14ac:dyDescent="0.2">
      <c r="B54" s="235">
        <v>6</v>
      </c>
      <c r="C54" s="256" t="s">
        <v>140</v>
      </c>
      <c r="D54" s="257" t="s">
        <v>240</v>
      </c>
      <c r="E54" s="258" t="s">
        <v>125</v>
      </c>
      <c r="F54" s="259" t="s">
        <v>10</v>
      </c>
      <c r="G54" s="260">
        <v>16</v>
      </c>
      <c r="H54" s="260">
        <v>24</v>
      </c>
      <c r="I54" s="260">
        <v>24</v>
      </c>
      <c r="J54" s="260">
        <v>19</v>
      </c>
      <c r="K54" s="261">
        <v>19</v>
      </c>
      <c r="L54" s="262">
        <v>16</v>
      </c>
      <c r="M54" s="260">
        <v>19</v>
      </c>
      <c r="N54" s="381">
        <v>19</v>
      </c>
      <c r="O54" s="418"/>
    </row>
    <row r="55" spans="2:24" ht="26.25" customHeight="1" x14ac:dyDescent="0.2">
      <c r="B55" s="238"/>
      <c r="C55" s="263"/>
      <c r="D55" s="237" t="s">
        <v>241</v>
      </c>
      <c r="E55" s="138" t="s">
        <v>242</v>
      </c>
      <c r="F55" s="218" t="s">
        <v>243</v>
      </c>
      <c r="G55" s="344" t="s">
        <v>383</v>
      </c>
      <c r="H55" s="344" t="s">
        <v>383</v>
      </c>
      <c r="I55" s="344" t="s">
        <v>383</v>
      </c>
      <c r="J55" s="344" t="s">
        <v>383</v>
      </c>
      <c r="K55" s="345" t="s">
        <v>383</v>
      </c>
      <c r="L55" s="346" t="s">
        <v>383</v>
      </c>
      <c r="M55" s="344" t="s">
        <v>383</v>
      </c>
      <c r="N55" s="390" t="s">
        <v>383</v>
      </c>
      <c r="O55" s="418"/>
    </row>
    <row r="56" spans="2:24" ht="21" customHeight="1" x14ac:dyDescent="0.2">
      <c r="B56" s="238"/>
      <c r="C56" s="263"/>
      <c r="D56" s="412" t="s">
        <v>432</v>
      </c>
      <c r="E56" s="188" t="s">
        <v>124</v>
      </c>
      <c r="F56" s="259" t="s">
        <v>83</v>
      </c>
      <c r="G56" s="250">
        <v>5000</v>
      </c>
      <c r="H56" s="250">
        <v>5000</v>
      </c>
      <c r="I56" s="250">
        <v>2500</v>
      </c>
      <c r="J56" s="250">
        <v>5000</v>
      </c>
      <c r="K56" s="347">
        <v>2500</v>
      </c>
      <c r="L56" s="348">
        <v>2500</v>
      </c>
      <c r="M56" s="250">
        <v>5000</v>
      </c>
      <c r="N56" s="391">
        <v>5000</v>
      </c>
      <c r="O56" s="418"/>
    </row>
    <row r="57" spans="2:24" ht="26.25" customHeight="1" x14ac:dyDescent="0.2">
      <c r="B57" s="235">
        <v>7</v>
      </c>
      <c r="C57" s="424" t="s">
        <v>326</v>
      </c>
      <c r="D57" s="237" t="s">
        <v>116</v>
      </c>
      <c r="E57" s="138" t="s">
        <v>127</v>
      </c>
      <c r="F57" s="218" t="s">
        <v>83</v>
      </c>
      <c r="G57" s="132" t="s">
        <v>383</v>
      </c>
      <c r="H57" s="132" t="s">
        <v>383</v>
      </c>
      <c r="I57" s="132" t="s">
        <v>383</v>
      </c>
      <c r="J57" s="132" t="s">
        <v>383</v>
      </c>
      <c r="K57" s="203" t="s">
        <v>383</v>
      </c>
      <c r="L57" s="171" t="s">
        <v>383</v>
      </c>
      <c r="M57" s="344" t="s">
        <v>383</v>
      </c>
      <c r="N57" s="390" t="s">
        <v>383</v>
      </c>
      <c r="O57" s="418"/>
    </row>
    <row r="58" spans="2:24" ht="21" customHeight="1" x14ac:dyDescent="0.2">
      <c r="B58" s="238"/>
      <c r="C58" s="425"/>
      <c r="D58" s="237" t="s">
        <v>118</v>
      </c>
      <c r="E58" s="138" t="s">
        <v>126</v>
      </c>
      <c r="F58" s="218" t="s">
        <v>10</v>
      </c>
      <c r="G58" s="239">
        <v>280</v>
      </c>
      <c r="H58" s="239">
        <v>280</v>
      </c>
      <c r="I58" s="239">
        <v>280</v>
      </c>
      <c r="J58" s="239">
        <v>280</v>
      </c>
      <c r="K58" s="240">
        <v>280</v>
      </c>
      <c r="L58" s="241">
        <v>280</v>
      </c>
      <c r="M58" s="239">
        <v>280</v>
      </c>
      <c r="N58" s="380">
        <v>280</v>
      </c>
      <c r="O58" s="418"/>
    </row>
    <row r="59" spans="2:24" ht="21" customHeight="1" x14ac:dyDescent="0.2">
      <c r="B59" s="238"/>
      <c r="C59" s="425"/>
      <c r="D59" s="237" t="s">
        <v>119</v>
      </c>
      <c r="E59" s="138" t="s">
        <v>244</v>
      </c>
      <c r="F59" s="218" t="s">
        <v>18</v>
      </c>
      <c r="G59" s="266">
        <v>1</v>
      </c>
      <c r="H59" s="266">
        <v>1</v>
      </c>
      <c r="I59" s="266">
        <v>1</v>
      </c>
      <c r="J59" s="266">
        <v>1</v>
      </c>
      <c r="K59" s="243">
        <v>1</v>
      </c>
      <c r="L59" s="267">
        <v>1</v>
      </c>
      <c r="M59" s="266">
        <v>1</v>
      </c>
      <c r="N59" s="392">
        <v>1</v>
      </c>
      <c r="O59" s="418"/>
    </row>
    <row r="60" spans="2:24" ht="21" customHeight="1" x14ac:dyDescent="0.2">
      <c r="B60" s="238"/>
      <c r="C60" s="426"/>
      <c r="D60" s="248" t="s">
        <v>120</v>
      </c>
      <c r="E60" s="188" t="s">
        <v>245</v>
      </c>
      <c r="F60" s="259" t="s">
        <v>121</v>
      </c>
      <c r="G60" s="239">
        <v>3008.71</v>
      </c>
      <c r="H60" s="239">
        <v>3008.71</v>
      </c>
      <c r="I60" s="239">
        <v>3008.71</v>
      </c>
      <c r="J60" s="239">
        <v>3008.71</v>
      </c>
      <c r="K60" s="240">
        <v>3008.71</v>
      </c>
      <c r="L60" s="241">
        <v>3008.71</v>
      </c>
      <c r="M60" s="239">
        <v>3008.71</v>
      </c>
      <c r="N60" s="380">
        <v>3008.71</v>
      </c>
      <c r="O60" s="418"/>
    </row>
    <row r="61" spans="2:24" ht="21" customHeight="1" thickBot="1" x14ac:dyDescent="0.25">
      <c r="B61" s="268">
        <v>8</v>
      </c>
      <c r="C61" s="269" t="s">
        <v>395</v>
      </c>
      <c r="D61" s="270"/>
      <c r="E61" s="271"/>
      <c r="F61" s="272"/>
      <c r="G61" s="273" t="s">
        <v>44</v>
      </c>
      <c r="H61" s="273" t="s">
        <v>44</v>
      </c>
      <c r="I61" s="273" t="s">
        <v>44</v>
      </c>
      <c r="J61" s="273" t="s">
        <v>134</v>
      </c>
      <c r="K61" s="274" t="s">
        <v>44</v>
      </c>
      <c r="L61" s="394" t="s">
        <v>134</v>
      </c>
      <c r="M61" s="273" t="s">
        <v>44</v>
      </c>
      <c r="N61" s="393" t="s">
        <v>44</v>
      </c>
      <c r="O61" s="419"/>
    </row>
    <row r="62" spans="2:24" ht="23.25" customHeight="1" thickBot="1" x14ac:dyDescent="0.25">
      <c r="B62" s="265"/>
      <c r="C62" s="216"/>
      <c r="I62" s="275"/>
      <c r="L62" s="194"/>
      <c r="N62" s="275"/>
      <c r="T62" s="276"/>
      <c r="U62" s="276"/>
      <c r="V62" s="276"/>
      <c r="W62" s="276"/>
      <c r="X62" s="276"/>
    </row>
    <row r="63" spans="2:24" ht="32.25" customHeight="1" thickBot="1" x14ac:dyDescent="0.25">
      <c r="B63" s="206" t="s">
        <v>327</v>
      </c>
      <c r="C63" s="277"/>
      <c r="D63" s="277"/>
      <c r="E63" s="278"/>
      <c r="F63" s="278"/>
      <c r="G63" s="279"/>
      <c r="H63" s="279"/>
      <c r="I63" s="279"/>
      <c r="J63" s="280"/>
      <c r="K63" s="281"/>
      <c r="L63" s="194"/>
      <c r="T63" s="276"/>
      <c r="U63" s="276"/>
      <c r="V63" s="276"/>
      <c r="W63" s="276"/>
      <c r="X63" s="276"/>
    </row>
    <row r="64" spans="2:24" ht="17.25" customHeight="1" x14ac:dyDescent="0.2">
      <c r="B64" s="282"/>
      <c r="C64" s="283" t="s">
        <v>328</v>
      </c>
      <c r="D64" s="283"/>
      <c r="E64" s="284" t="s">
        <v>303</v>
      </c>
      <c r="F64" s="284" t="s">
        <v>329</v>
      </c>
      <c r="G64" s="361" t="str">
        <f>IFERROR((G39*G42+(G43+G57)*G60-G51*G53)/G38, "vypocet")</f>
        <v>vypocet</v>
      </c>
      <c r="H64" s="361" t="str">
        <f>IFERROR((H39*H42+(H43+H57)*H60-H51*H53)/H38, "vypocet")</f>
        <v>vypocet</v>
      </c>
      <c r="I64" s="361" t="str">
        <f>IFERROR((I39*I42+(I43+I57)*I60-I51*I53)/I38, "vypocet")</f>
        <v>vypocet</v>
      </c>
      <c r="J64" s="361" t="str">
        <f>IFERROR((J39*J42+(J43+J57)*J60-J51*J53)/J38, "vypocet")</f>
        <v>vypocet</v>
      </c>
      <c r="K64" s="362" t="str">
        <f>IFERROR((K39*K42+(K43+K57)*K60-K51*K53)/K38, "vypocet")</f>
        <v>vypocet</v>
      </c>
      <c r="L64" s="194"/>
      <c r="T64" s="276"/>
      <c r="U64" s="276"/>
      <c r="V64" s="276"/>
      <c r="W64" s="276"/>
      <c r="X64" s="276"/>
    </row>
    <row r="65" spans="2:24" ht="18" customHeight="1" x14ac:dyDescent="0.2">
      <c r="B65" s="238"/>
      <c r="C65" s="285" t="s">
        <v>330</v>
      </c>
      <c r="D65" s="189"/>
      <c r="E65" s="138" t="s">
        <v>357</v>
      </c>
      <c r="F65" s="138" t="s">
        <v>115</v>
      </c>
      <c r="G65" s="191">
        <f>SUM(G66:G68)</f>
        <v>0</v>
      </c>
      <c r="H65" s="191">
        <f>SUM(H66:H68)</f>
        <v>0</v>
      </c>
      <c r="I65" s="191">
        <f>SUM(I66:I68)</f>
        <v>0</v>
      </c>
      <c r="J65" s="191">
        <f>SUM(J66:J68)</f>
        <v>0</v>
      </c>
      <c r="K65" s="363">
        <f>SUM(K66:K68)</f>
        <v>0</v>
      </c>
      <c r="L65" s="194"/>
      <c r="T65" s="276"/>
      <c r="U65" s="276"/>
      <c r="V65" s="276"/>
      <c r="W65" s="276"/>
      <c r="X65" s="276"/>
    </row>
    <row r="66" spans="2:24" ht="22.5" customHeight="1" x14ac:dyDescent="0.2">
      <c r="B66" s="238"/>
      <c r="C66" s="286" t="s">
        <v>331</v>
      </c>
      <c r="D66" s="187"/>
      <c r="E66" s="188" t="s">
        <v>360</v>
      </c>
      <c r="F66" s="138" t="s">
        <v>115</v>
      </c>
      <c r="G66" s="132" t="s">
        <v>383</v>
      </c>
      <c r="H66" s="132" t="s">
        <v>383</v>
      </c>
      <c r="I66" s="132" t="s">
        <v>383</v>
      </c>
      <c r="J66" s="132" t="s">
        <v>383</v>
      </c>
      <c r="K66" s="172" t="s">
        <v>383</v>
      </c>
      <c r="L66" s="194"/>
      <c r="T66" s="276"/>
      <c r="U66" s="276"/>
      <c r="V66" s="276"/>
      <c r="W66" s="276"/>
      <c r="X66" s="276"/>
    </row>
    <row r="67" spans="2:24" ht="22.5" customHeight="1" x14ac:dyDescent="0.2">
      <c r="B67" s="238"/>
      <c r="C67" s="286" t="s">
        <v>332</v>
      </c>
      <c r="D67" s="187"/>
      <c r="E67" s="188" t="s">
        <v>361</v>
      </c>
      <c r="F67" s="138" t="s">
        <v>115</v>
      </c>
      <c r="G67" s="132" t="s">
        <v>383</v>
      </c>
      <c r="H67" s="132" t="s">
        <v>383</v>
      </c>
      <c r="I67" s="132" t="s">
        <v>383</v>
      </c>
      <c r="J67" s="132" t="s">
        <v>383</v>
      </c>
      <c r="K67" s="172" t="s">
        <v>383</v>
      </c>
      <c r="L67" s="194"/>
      <c r="T67" s="276"/>
      <c r="U67" s="276"/>
      <c r="V67" s="276"/>
      <c r="W67" s="276"/>
      <c r="X67" s="276"/>
    </row>
    <row r="68" spans="2:24" ht="22.5" customHeight="1" thickBot="1" x14ac:dyDescent="0.25">
      <c r="B68" s="287"/>
      <c r="C68" s="288" t="s">
        <v>333</v>
      </c>
      <c r="D68" s="289"/>
      <c r="E68" s="290" t="s">
        <v>362</v>
      </c>
      <c r="F68" s="290" t="s">
        <v>115</v>
      </c>
      <c r="G68" s="204" t="s">
        <v>383</v>
      </c>
      <c r="H68" s="204" t="s">
        <v>383</v>
      </c>
      <c r="I68" s="204" t="s">
        <v>383</v>
      </c>
      <c r="J68" s="204" t="s">
        <v>383</v>
      </c>
      <c r="K68" s="205" t="s">
        <v>383</v>
      </c>
      <c r="L68" s="194"/>
      <c r="T68" s="276"/>
      <c r="U68" s="276"/>
      <c r="V68" s="276"/>
      <c r="W68" s="276"/>
      <c r="X68" s="276"/>
    </row>
    <row r="69" spans="2:24" ht="16.5" customHeight="1" x14ac:dyDescent="0.2">
      <c r="B69" s="318"/>
      <c r="C69" s="181"/>
      <c r="D69" s="180"/>
      <c r="E69" s="181"/>
      <c r="F69" s="181"/>
      <c r="G69" s="181"/>
      <c r="H69" s="181"/>
      <c r="I69" s="319"/>
      <c r="J69" s="319"/>
      <c r="K69" s="320"/>
      <c r="L69" s="194"/>
      <c r="T69" s="276"/>
      <c r="U69" s="276"/>
      <c r="V69" s="276"/>
      <c r="W69" s="276"/>
      <c r="X69" s="276"/>
    </row>
    <row r="70" spans="2:24" ht="17.25" customHeight="1" x14ac:dyDescent="0.2">
      <c r="B70" s="292" t="s">
        <v>152</v>
      </c>
      <c r="D70" s="175"/>
      <c r="I70" s="265"/>
      <c r="J70" s="265"/>
      <c r="K70" s="291"/>
      <c r="L70" s="194"/>
      <c r="T70" s="276"/>
      <c r="U70" s="276"/>
      <c r="V70" s="276"/>
      <c r="W70" s="276"/>
      <c r="X70" s="276"/>
    </row>
    <row r="71" spans="2:24" ht="70.5" customHeight="1" x14ac:dyDescent="0.2">
      <c r="B71" s="427" t="s">
        <v>414</v>
      </c>
      <c r="C71" s="428"/>
      <c r="D71" s="428"/>
      <c r="E71" s="428"/>
      <c r="F71" s="428"/>
      <c r="G71" s="428"/>
      <c r="H71" s="428"/>
      <c r="I71" s="428"/>
      <c r="J71" s="428"/>
      <c r="K71" s="429"/>
      <c r="L71" s="194"/>
      <c r="T71" s="276"/>
      <c r="U71" s="276"/>
      <c r="V71" s="276"/>
      <c r="W71" s="276"/>
      <c r="X71" s="276"/>
    </row>
    <row r="72" spans="2:24" ht="22.5" customHeight="1" x14ac:dyDescent="0.2">
      <c r="B72" s="427" t="s">
        <v>415</v>
      </c>
      <c r="C72" s="428"/>
      <c r="D72" s="428"/>
      <c r="E72" s="428"/>
      <c r="F72" s="428"/>
      <c r="G72" s="428"/>
      <c r="H72" s="428"/>
      <c r="I72" s="428"/>
      <c r="J72" s="428"/>
      <c r="K72" s="429"/>
      <c r="L72" s="194"/>
      <c r="T72" s="276"/>
      <c r="U72" s="276"/>
      <c r="V72" s="276"/>
      <c r="W72" s="276"/>
      <c r="X72" s="276"/>
    </row>
    <row r="73" spans="2:24" ht="33" customHeight="1" x14ac:dyDescent="0.2">
      <c r="B73" s="434" t="s">
        <v>416</v>
      </c>
      <c r="C73" s="435"/>
      <c r="D73" s="435"/>
      <c r="E73" s="435"/>
      <c r="F73" s="435"/>
      <c r="G73" s="435"/>
      <c r="H73" s="435"/>
      <c r="I73" s="435"/>
      <c r="J73" s="435"/>
      <c r="K73" s="436"/>
      <c r="L73" s="194"/>
      <c r="T73" s="276"/>
      <c r="U73" s="276"/>
      <c r="V73" s="276"/>
      <c r="W73" s="276"/>
      <c r="X73" s="276"/>
    </row>
    <row r="74" spans="2:24" ht="18" customHeight="1" x14ac:dyDescent="0.2">
      <c r="B74" s="183" t="s">
        <v>417</v>
      </c>
      <c r="C74" s="175"/>
      <c r="D74" s="182"/>
      <c r="E74" s="175"/>
      <c r="F74" s="175"/>
      <c r="G74" s="175"/>
      <c r="H74" s="175"/>
      <c r="I74" s="293"/>
      <c r="J74" s="293"/>
      <c r="K74" s="294"/>
      <c r="L74" s="194"/>
      <c r="T74" s="276"/>
      <c r="U74" s="276"/>
      <c r="V74" s="276"/>
      <c r="W74" s="276"/>
      <c r="X74" s="276"/>
    </row>
    <row r="75" spans="2:24" ht="31.5" customHeight="1" x14ac:dyDescent="0.2">
      <c r="B75" s="437" t="s">
        <v>433</v>
      </c>
      <c r="C75" s="438"/>
      <c r="D75" s="438"/>
      <c r="E75" s="438"/>
      <c r="F75" s="438"/>
      <c r="G75" s="438"/>
      <c r="H75" s="438"/>
      <c r="I75" s="438"/>
      <c r="J75" s="438"/>
      <c r="K75" s="439"/>
      <c r="L75" s="194"/>
      <c r="T75" s="276"/>
      <c r="U75" s="276"/>
      <c r="V75" s="276"/>
      <c r="W75" s="276"/>
      <c r="X75" s="276"/>
    </row>
    <row r="76" spans="2:24" ht="21" customHeight="1" x14ac:dyDescent="0.2">
      <c r="B76" s="183" t="s">
        <v>418</v>
      </c>
      <c r="C76" s="395"/>
      <c r="D76" s="395"/>
      <c r="E76" s="395"/>
      <c r="F76" s="395"/>
      <c r="G76" s="395"/>
      <c r="H76" s="395"/>
      <c r="I76" s="395"/>
      <c r="J76" s="295"/>
      <c r="K76" s="296"/>
      <c r="L76" s="194"/>
      <c r="T76" s="276"/>
      <c r="U76" s="276"/>
      <c r="V76" s="276"/>
      <c r="W76" s="276"/>
      <c r="X76" s="276"/>
    </row>
    <row r="77" spans="2:24" ht="29.25" customHeight="1" x14ac:dyDescent="0.2">
      <c r="B77" s="434" t="s">
        <v>408</v>
      </c>
      <c r="C77" s="435"/>
      <c r="D77" s="435"/>
      <c r="E77" s="435"/>
      <c r="F77" s="435"/>
      <c r="G77" s="435"/>
      <c r="H77" s="435"/>
      <c r="I77" s="435"/>
      <c r="J77" s="435"/>
      <c r="K77" s="436"/>
      <c r="L77" s="194"/>
      <c r="T77" s="276"/>
      <c r="U77" s="276"/>
      <c r="V77" s="276"/>
      <c r="W77" s="276"/>
      <c r="X77" s="276"/>
    </row>
    <row r="78" spans="2:24" ht="21" customHeight="1" x14ac:dyDescent="0.2">
      <c r="B78" s="183" t="s">
        <v>419</v>
      </c>
      <c r="D78" s="175"/>
      <c r="I78" s="265"/>
      <c r="J78" s="265"/>
      <c r="K78" s="291"/>
      <c r="T78" s="276"/>
      <c r="U78" s="276"/>
      <c r="V78" s="276"/>
      <c r="W78" s="276"/>
      <c r="X78" s="276"/>
    </row>
    <row r="79" spans="2:24" ht="21" customHeight="1" x14ac:dyDescent="0.2">
      <c r="B79" s="183" t="s">
        <v>409</v>
      </c>
      <c r="D79" s="175"/>
      <c r="I79" s="265"/>
      <c r="J79" s="265"/>
      <c r="K79" s="291"/>
      <c r="T79" s="276"/>
      <c r="U79" s="276"/>
      <c r="V79" s="276"/>
      <c r="W79" s="276"/>
      <c r="X79" s="276"/>
    </row>
    <row r="80" spans="2:24" ht="21" customHeight="1" x14ac:dyDescent="0.2">
      <c r="B80" s="183" t="s">
        <v>283</v>
      </c>
      <c r="D80" s="175"/>
      <c r="I80" s="265"/>
      <c r="J80" s="265"/>
      <c r="K80" s="291"/>
      <c r="T80" s="276"/>
      <c r="U80" s="276"/>
      <c r="V80" s="276"/>
      <c r="W80" s="276"/>
      <c r="X80" s="276"/>
    </row>
    <row r="81" spans="2:24" ht="34.5" customHeight="1" x14ac:dyDescent="0.2">
      <c r="B81" s="183"/>
      <c r="D81" s="175"/>
      <c r="I81" s="265"/>
      <c r="J81" s="265"/>
      <c r="K81" s="291"/>
      <c r="T81" s="276"/>
      <c r="U81" s="276"/>
      <c r="V81" s="276"/>
      <c r="W81" s="276"/>
      <c r="X81" s="276"/>
    </row>
    <row r="82" spans="2:24" ht="18" customHeight="1" x14ac:dyDescent="0.2">
      <c r="B82" s="183" t="s">
        <v>420</v>
      </c>
      <c r="D82" s="175"/>
      <c r="I82" s="265"/>
      <c r="J82" s="265"/>
      <c r="K82" s="291"/>
      <c r="T82" s="276"/>
      <c r="U82" s="276"/>
      <c r="V82" s="276"/>
      <c r="W82" s="276"/>
      <c r="X82" s="276"/>
    </row>
    <row r="83" spans="2:24" ht="21" customHeight="1" x14ac:dyDescent="0.2">
      <c r="B83" s="183" t="s">
        <v>153</v>
      </c>
      <c r="D83" s="175"/>
      <c r="I83" s="265"/>
      <c r="J83" s="265"/>
      <c r="K83" s="291"/>
    </row>
    <row r="84" spans="2:24" ht="21" customHeight="1" x14ac:dyDescent="0.2">
      <c r="B84" s="292"/>
      <c r="D84" s="175"/>
      <c r="I84" s="265"/>
      <c r="J84" s="265"/>
      <c r="K84" s="291"/>
    </row>
    <row r="85" spans="2:24" ht="25.5" customHeight="1" x14ac:dyDescent="0.2">
      <c r="B85" s="292"/>
      <c r="D85" s="175"/>
      <c r="I85" s="265"/>
      <c r="J85" s="265"/>
      <c r="K85" s="291"/>
    </row>
    <row r="86" spans="2:24" ht="21" customHeight="1" x14ac:dyDescent="0.2">
      <c r="B86" s="183" t="s">
        <v>334</v>
      </c>
      <c r="D86" s="175"/>
      <c r="I86" s="265"/>
      <c r="J86" s="265"/>
      <c r="K86" s="291"/>
    </row>
    <row r="87" spans="2:24" ht="21" customHeight="1" x14ac:dyDescent="0.2">
      <c r="B87" s="183"/>
      <c r="D87" s="175"/>
      <c r="I87" s="265"/>
      <c r="J87" s="265"/>
      <c r="K87" s="291"/>
    </row>
    <row r="88" spans="2:24" ht="21" customHeight="1" x14ac:dyDescent="0.2">
      <c r="B88" s="183"/>
      <c r="D88" s="175"/>
      <c r="I88" s="265"/>
      <c r="J88" s="265"/>
      <c r="K88" s="291"/>
    </row>
    <row r="89" spans="2:24" ht="84" customHeight="1" x14ac:dyDescent="0.2">
      <c r="B89" s="443" t="s">
        <v>246</v>
      </c>
      <c r="C89" s="444"/>
      <c r="D89" s="444"/>
      <c r="E89" s="444"/>
      <c r="F89" s="444"/>
      <c r="G89" s="444"/>
      <c r="H89" s="444"/>
      <c r="I89" s="444"/>
      <c r="J89" s="444"/>
      <c r="K89" s="445"/>
      <c r="L89" s="317"/>
      <c r="M89" s="317"/>
    </row>
    <row r="90" spans="2:24" ht="27.75" customHeight="1" x14ac:dyDescent="0.2">
      <c r="B90" s="443" t="s">
        <v>219</v>
      </c>
      <c r="C90" s="444"/>
      <c r="D90" s="444"/>
      <c r="E90" s="444"/>
      <c r="F90" s="444"/>
      <c r="G90" s="444"/>
      <c r="H90" s="444"/>
      <c r="I90" s="444"/>
      <c r="J90" s="444"/>
      <c r="K90" s="445"/>
      <c r="L90" s="444"/>
      <c r="M90" s="444"/>
    </row>
    <row r="91" spans="2:24" ht="36.75" customHeight="1" x14ac:dyDescent="0.2">
      <c r="B91" s="434" t="s">
        <v>154</v>
      </c>
      <c r="C91" s="435"/>
      <c r="D91" s="435"/>
      <c r="E91" s="435"/>
      <c r="F91" s="435"/>
      <c r="G91" s="435"/>
      <c r="H91" s="435"/>
      <c r="I91" s="435"/>
      <c r="J91" s="435"/>
      <c r="K91" s="436"/>
      <c r="L91" s="435"/>
      <c r="M91" s="435"/>
    </row>
    <row r="92" spans="2:24" ht="27.75" customHeight="1" x14ac:dyDescent="0.2">
      <c r="B92" s="434" t="s">
        <v>421</v>
      </c>
      <c r="C92" s="435"/>
      <c r="D92" s="435"/>
      <c r="E92" s="435"/>
      <c r="F92" s="435"/>
      <c r="G92" s="435"/>
      <c r="H92" s="435"/>
      <c r="I92" s="435"/>
      <c r="J92" s="435"/>
      <c r="K92" s="436"/>
      <c r="L92" s="435"/>
      <c r="M92" s="435"/>
    </row>
    <row r="93" spans="2:24" ht="21.75" customHeight="1" x14ac:dyDescent="0.2">
      <c r="B93" s="434" t="s">
        <v>422</v>
      </c>
      <c r="C93" s="435"/>
      <c r="D93" s="435"/>
      <c r="E93" s="435"/>
      <c r="F93" s="435"/>
      <c r="G93" s="435"/>
      <c r="H93" s="435"/>
      <c r="I93" s="435"/>
      <c r="J93" s="435"/>
      <c r="K93" s="436"/>
      <c r="L93" s="396"/>
      <c r="M93" s="396"/>
    </row>
    <row r="94" spans="2:24" ht="26.25" customHeight="1" x14ac:dyDescent="0.2">
      <c r="B94" s="443" t="s">
        <v>155</v>
      </c>
      <c r="C94" s="444"/>
      <c r="D94" s="444"/>
      <c r="E94" s="444"/>
      <c r="F94" s="444"/>
      <c r="G94" s="444"/>
      <c r="H94" s="444"/>
      <c r="I94" s="444"/>
      <c r="J94" s="444"/>
      <c r="K94" s="445"/>
      <c r="L94" s="444"/>
      <c r="M94" s="444"/>
    </row>
    <row r="95" spans="2:24" ht="26.25" customHeight="1" thickBot="1" x14ac:dyDescent="0.25">
      <c r="B95" s="440" t="s">
        <v>437</v>
      </c>
      <c r="C95" s="441"/>
      <c r="D95" s="441"/>
      <c r="E95" s="441"/>
      <c r="F95" s="441"/>
      <c r="G95" s="441"/>
      <c r="H95" s="441"/>
      <c r="I95" s="441"/>
      <c r="J95" s="441"/>
      <c r="K95" s="442"/>
      <c r="L95" s="327"/>
      <c r="M95" s="327"/>
    </row>
    <row r="96" spans="2:24" ht="27.75" customHeight="1" x14ac:dyDescent="0.2">
      <c r="L96" s="327"/>
      <c r="M96" s="327"/>
    </row>
    <row r="97" spans="2:11" ht="21" customHeight="1" thickBot="1" x14ac:dyDescent="0.25">
      <c r="D97" s="175"/>
      <c r="I97" s="265"/>
    </row>
    <row r="98" spans="2:11" ht="37.5" customHeight="1" thickBot="1" x14ac:dyDescent="0.25">
      <c r="B98" s="206" t="s">
        <v>423</v>
      </c>
      <c r="C98" s="297"/>
      <c r="D98" s="297"/>
      <c r="E98" s="297"/>
      <c r="F98" s="297"/>
      <c r="G98" s="184"/>
      <c r="H98" s="184"/>
      <c r="I98" s="184"/>
      <c r="J98" s="184"/>
      <c r="K98" s="185"/>
    </row>
    <row r="99" spans="2:11" ht="21" customHeight="1" x14ac:dyDescent="0.2">
      <c r="B99" s="186" t="s">
        <v>335</v>
      </c>
      <c r="C99" s="298"/>
      <c r="D99" s="299"/>
      <c r="E99" s="299"/>
      <c r="F99" s="299"/>
      <c r="G99" s="176"/>
      <c r="H99" s="176"/>
      <c r="I99" s="176"/>
      <c r="J99" s="177"/>
      <c r="K99" s="178"/>
    </row>
    <row r="100" spans="2:11" ht="21" customHeight="1" x14ac:dyDescent="0.2">
      <c r="B100" s="300"/>
      <c r="C100" s="301" t="s">
        <v>336</v>
      </c>
      <c r="D100" s="187"/>
      <c r="E100" s="188" t="s">
        <v>300</v>
      </c>
      <c r="F100" s="188" t="s">
        <v>337</v>
      </c>
      <c r="G100" s="397"/>
      <c r="H100" s="398" t="s">
        <v>410</v>
      </c>
      <c r="I100" s="302"/>
      <c r="J100" s="299"/>
      <c r="K100" s="303"/>
    </row>
    <row r="101" spans="2:11" ht="27" customHeight="1" x14ac:dyDescent="0.2">
      <c r="B101" s="304"/>
      <c r="C101" s="301" t="s">
        <v>338</v>
      </c>
      <c r="D101" s="305"/>
      <c r="E101" s="138" t="s">
        <v>307</v>
      </c>
      <c r="F101" s="138" t="s">
        <v>4</v>
      </c>
      <c r="G101" s="138">
        <v>1</v>
      </c>
      <c r="H101" s="138">
        <v>2</v>
      </c>
      <c r="I101" s="138">
        <v>3</v>
      </c>
      <c r="J101" s="138">
        <v>4</v>
      </c>
      <c r="K101" s="220">
        <v>5</v>
      </c>
    </row>
    <row r="102" spans="2:11" ht="27" customHeight="1" x14ac:dyDescent="0.2">
      <c r="B102" s="304"/>
      <c r="C102" s="301" t="s">
        <v>339</v>
      </c>
      <c r="D102" s="189"/>
      <c r="E102" s="138" t="s">
        <v>340</v>
      </c>
      <c r="F102" s="138" t="s">
        <v>341</v>
      </c>
      <c r="G102" s="343" t="s">
        <v>383</v>
      </c>
      <c r="H102" s="343" t="s">
        <v>383</v>
      </c>
      <c r="I102" s="343" t="s">
        <v>383</v>
      </c>
      <c r="J102" s="343" t="s">
        <v>383</v>
      </c>
      <c r="K102" s="350" t="s">
        <v>383</v>
      </c>
    </row>
    <row r="103" spans="2:11" ht="27" customHeight="1" x14ac:dyDescent="0.2">
      <c r="B103" s="304"/>
      <c r="C103" s="301" t="s">
        <v>342</v>
      </c>
      <c r="D103" s="189"/>
      <c r="E103" s="138" t="s">
        <v>343</v>
      </c>
      <c r="F103" s="138" t="s">
        <v>4</v>
      </c>
      <c r="G103" s="132" t="s">
        <v>383</v>
      </c>
      <c r="H103" s="132" t="s">
        <v>383</v>
      </c>
      <c r="I103" s="132" t="s">
        <v>383</v>
      </c>
      <c r="J103" s="132" t="s">
        <v>383</v>
      </c>
      <c r="K103" s="172" t="s">
        <v>383</v>
      </c>
    </row>
    <row r="104" spans="2:11" ht="27" customHeight="1" x14ac:dyDescent="0.2">
      <c r="B104" s="304"/>
      <c r="C104" s="301" t="s">
        <v>344</v>
      </c>
      <c r="D104" s="189"/>
      <c r="E104" s="138" t="s">
        <v>345</v>
      </c>
      <c r="F104" s="138" t="s">
        <v>4</v>
      </c>
      <c r="G104" s="352"/>
      <c r="H104" s="352"/>
      <c r="I104" s="132" t="s">
        <v>383</v>
      </c>
      <c r="J104" s="352"/>
      <c r="K104" s="353"/>
    </row>
    <row r="105" spans="2:11" ht="27" customHeight="1" x14ac:dyDescent="0.2">
      <c r="B105" s="300"/>
      <c r="C105" s="285" t="s">
        <v>309</v>
      </c>
      <c r="D105" s="219"/>
      <c r="E105" s="138" t="s">
        <v>310</v>
      </c>
      <c r="F105" s="138" t="s">
        <v>4</v>
      </c>
      <c r="G105" s="138">
        <v>0</v>
      </c>
      <c r="H105" s="138">
        <v>1</v>
      </c>
      <c r="I105" s="138">
        <v>2</v>
      </c>
      <c r="J105" s="138">
        <v>3</v>
      </c>
      <c r="K105" s="220">
        <v>4</v>
      </c>
    </row>
    <row r="106" spans="2:11" ht="27" customHeight="1" x14ac:dyDescent="0.2">
      <c r="B106" s="190"/>
      <c r="C106" s="285" t="s">
        <v>328</v>
      </c>
      <c r="D106" s="189"/>
      <c r="E106" s="138" t="s">
        <v>303</v>
      </c>
      <c r="F106" s="138" t="s">
        <v>329</v>
      </c>
      <c r="G106" s="132" t="s">
        <v>383</v>
      </c>
      <c r="H106" s="132" t="s">
        <v>383</v>
      </c>
      <c r="I106" s="132" t="s">
        <v>383</v>
      </c>
      <c r="J106" s="132" t="s">
        <v>383</v>
      </c>
      <c r="K106" s="172" t="s">
        <v>383</v>
      </c>
    </row>
    <row r="107" spans="2:11" ht="27" customHeight="1" x14ac:dyDescent="0.2">
      <c r="B107" s="190"/>
      <c r="C107" s="285" t="s">
        <v>346</v>
      </c>
      <c r="D107" s="189"/>
      <c r="E107" s="138" t="s">
        <v>356</v>
      </c>
      <c r="F107" s="138" t="s">
        <v>115</v>
      </c>
      <c r="G107" s="132" t="s">
        <v>383</v>
      </c>
      <c r="H107" s="132" t="s">
        <v>383</v>
      </c>
      <c r="I107" s="132" t="s">
        <v>383</v>
      </c>
      <c r="J107" s="132" t="s">
        <v>383</v>
      </c>
      <c r="K107" s="172" t="s">
        <v>383</v>
      </c>
    </row>
    <row r="108" spans="2:11" ht="27" customHeight="1" x14ac:dyDescent="0.2">
      <c r="B108" s="190"/>
      <c r="C108" s="228" t="str">
        <f>C65</f>
        <v>Průměrná vlastní spotřeba všech instalovaných zařízení</v>
      </c>
      <c r="D108" s="228"/>
      <c r="E108" s="138" t="s">
        <v>357</v>
      </c>
      <c r="F108" s="138" t="s">
        <v>115</v>
      </c>
      <c r="G108" s="132" t="s">
        <v>383</v>
      </c>
      <c r="H108" s="132" t="s">
        <v>383</v>
      </c>
      <c r="I108" s="132" t="s">
        <v>383</v>
      </c>
      <c r="J108" s="132" t="s">
        <v>383</v>
      </c>
      <c r="K108" s="172" t="s">
        <v>383</v>
      </c>
    </row>
    <row r="109" spans="2:11" ht="21" customHeight="1" x14ac:dyDescent="0.2">
      <c r="B109" s="186" t="s">
        <v>347</v>
      </c>
      <c r="C109" s="170"/>
      <c r="D109" s="170"/>
      <c r="E109" s="265"/>
      <c r="F109" s="265"/>
      <c r="G109" s="306"/>
      <c r="H109" s="306"/>
      <c r="I109" s="306"/>
      <c r="J109" s="306"/>
      <c r="K109" s="307"/>
    </row>
    <row r="110" spans="2:11" ht="17.25" customHeight="1" x14ac:dyDescent="0.2">
      <c r="B110" s="190"/>
      <c r="C110" s="308" t="s">
        <v>348</v>
      </c>
      <c r="D110" s="222"/>
      <c r="E110" s="138" t="s">
        <v>363</v>
      </c>
      <c r="F110" s="138" t="s">
        <v>4</v>
      </c>
      <c r="G110" s="364" t="e">
        <f>(G107*(F25-F26*G106) - F25*G108)*F27</f>
        <v>#VALUE!</v>
      </c>
      <c r="H110" s="365" t="e">
        <f>(H107*(G25-G26*H106) - G25*H108)*G27</f>
        <v>#VALUE!</v>
      </c>
      <c r="I110" s="365" t="e">
        <f>(I107*(H25-H26*I106) - H25*I108)*H27</f>
        <v>#VALUE!</v>
      </c>
      <c r="J110" s="365" t="e">
        <f>(J107*(I25-I26*J106) - I25*J108)*I27</f>
        <v>#VALUE!</v>
      </c>
      <c r="K110" s="366" t="e">
        <f>(K107*(J25-J26*K106) - J25*K108)*J27</f>
        <v>#VALUE!</v>
      </c>
    </row>
    <row r="111" spans="2:11" ht="17.25" customHeight="1" x14ac:dyDescent="0.2">
      <c r="B111" s="190"/>
      <c r="C111" s="308" t="s">
        <v>349</v>
      </c>
      <c r="D111" s="222"/>
      <c r="E111" s="138" t="s">
        <v>350</v>
      </c>
      <c r="F111" s="138" t="s">
        <v>4</v>
      </c>
      <c r="G111" s="191" t="s">
        <v>4</v>
      </c>
      <c r="H111" s="213" t="s">
        <v>4</v>
      </c>
      <c r="I111" s="367" t="e">
        <f>$H$28*(H107-I107-H108)</f>
        <v>#VALUE!</v>
      </c>
      <c r="J111" s="191" t="s">
        <v>4</v>
      </c>
      <c r="K111" s="368" t="e">
        <f>$J$28*(J107-K107-J108)</f>
        <v>#VALUE!</v>
      </c>
    </row>
    <row r="112" spans="2:11" ht="17.25" customHeight="1" x14ac:dyDescent="0.2">
      <c r="B112" s="190"/>
      <c r="C112" s="301" t="s">
        <v>351</v>
      </c>
      <c r="D112" s="309"/>
      <c r="E112" s="188" t="s">
        <v>352</v>
      </c>
      <c r="F112" s="188" t="s">
        <v>4</v>
      </c>
      <c r="G112" s="369" t="e">
        <f>$H$29*$G$100*G102*0.09*($I$104 - G103)/365</f>
        <v>#VALUE!</v>
      </c>
      <c r="H112" s="191" t="e">
        <f>$H$29*$G$100*H102*0.09*($I$104 - H103)/365</f>
        <v>#VALUE!</v>
      </c>
      <c r="I112" s="191" t="e">
        <f>$H$29*$G$100*I102*0.09*($I$104 - I103)/365</f>
        <v>#VALUE!</v>
      </c>
      <c r="J112" s="191" t="e">
        <f>$H$29*$G$100*J102*0.09*($I$104 - J103)/365</f>
        <v>#VALUE!</v>
      </c>
      <c r="K112" s="370" t="e">
        <f>$H$29*$G$100*K102*0.09*($I$104 - K103)/365</f>
        <v>#VALUE!</v>
      </c>
    </row>
    <row r="113" spans="2:20" ht="17.25" customHeight="1" x14ac:dyDescent="0.2">
      <c r="B113" s="190"/>
      <c r="C113" s="310" t="s">
        <v>353</v>
      </c>
      <c r="D113" s="219"/>
      <c r="E113" s="264" t="s">
        <v>354</v>
      </c>
      <c r="F113" s="264" t="s">
        <v>4</v>
      </c>
      <c r="G113" s="371" t="e">
        <f>SUM(G110:K110) +SUM(I111,K111)-H29*G100 -SUM(G112:K112)</f>
        <v>#VALUE!</v>
      </c>
      <c r="H113" s="192"/>
      <c r="I113" s="192"/>
      <c r="J113" s="192"/>
      <c r="K113" s="193"/>
    </row>
    <row r="114" spans="2:20" ht="17.25" customHeight="1" x14ac:dyDescent="0.2">
      <c r="B114" s="179"/>
      <c r="H114" s="194"/>
      <c r="I114" s="195"/>
      <c r="J114" s="195"/>
      <c r="K114" s="196"/>
    </row>
    <row r="115" spans="2:20" ht="15.75" customHeight="1" thickBot="1" x14ac:dyDescent="0.25">
      <c r="B115" s="197"/>
      <c r="C115" s="198"/>
      <c r="D115" s="198"/>
      <c r="E115" s="198"/>
      <c r="F115" s="198"/>
      <c r="G115" s="199"/>
      <c r="H115" s="199"/>
      <c r="I115" s="199"/>
      <c r="J115" s="199"/>
      <c r="K115" s="200"/>
    </row>
    <row r="116" spans="2:20" ht="15" customHeight="1" x14ac:dyDescent="0.2"/>
    <row r="117" spans="2:20" ht="15" customHeight="1" x14ac:dyDescent="0.2">
      <c r="F117" s="201"/>
      <c r="G117" s="311"/>
      <c r="H117" s="312"/>
    </row>
    <row r="118" spans="2:20" ht="15" customHeight="1" x14ac:dyDescent="0.2"/>
    <row r="119" spans="2:20" ht="15.75" customHeight="1" x14ac:dyDescent="0.2"/>
    <row r="120" spans="2:20" ht="15.75" customHeight="1" x14ac:dyDescent="0.2"/>
    <row r="121" spans="2:20" ht="15.75" customHeight="1" x14ac:dyDescent="0.2"/>
    <row r="122" spans="2:20" ht="15.75" customHeight="1" x14ac:dyDescent="0.2"/>
    <row r="123" spans="2:20" ht="15.75" customHeight="1" x14ac:dyDescent="0.2">
      <c r="S123" s="313"/>
      <c r="T123" s="313"/>
    </row>
    <row r="124" spans="2:20" ht="15.75" customHeight="1" x14ac:dyDescent="0.2"/>
    <row r="125" spans="2:20" ht="15.75" customHeight="1" x14ac:dyDescent="0.2"/>
    <row r="126" spans="2:20" ht="15.75" customHeight="1" x14ac:dyDescent="0.2"/>
    <row r="127" spans="2:20" ht="15.75" customHeight="1" x14ac:dyDescent="0.2"/>
    <row r="128" spans="2:20" ht="15.75" customHeight="1" x14ac:dyDescent="0.2"/>
    <row r="129" spans="2:11" ht="15.75" customHeight="1" x14ac:dyDescent="0.2"/>
    <row r="130" spans="2:11" ht="15.75" customHeight="1" x14ac:dyDescent="0.2"/>
    <row r="131" spans="2:11" ht="15.75" customHeight="1" x14ac:dyDescent="0.2"/>
    <row r="132" spans="2:11" ht="15.75" customHeight="1" x14ac:dyDescent="0.2"/>
    <row r="133" spans="2:11" ht="15.75" customHeight="1" x14ac:dyDescent="0.2"/>
    <row r="134" spans="2:11" ht="18.75" customHeight="1" x14ac:dyDescent="0.2"/>
    <row r="135" spans="2:11" ht="18" customHeight="1" x14ac:dyDescent="0.2"/>
    <row r="136" spans="2:11" x14ac:dyDescent="0.2">
      <c r="B136" s="265"/>
      <c r="C136" s="170"/>
      <c r="D136" s="170"/>
      <c r="E136" s="265"/>
      <c r="F136" s="314"/>
    </row>
    <row r="137" spans="2:11" ht="14.25" customHeight="1" x14ac:dyDescent="0.2">
      <c r="B137" s="265"/>
      <c r="C137" s="315"/>
      <c r="D137" s="315"/>
      <c r="E137" s="315"/>
      <c r="F137" s="315"/>
      <c r="G137" s="315"/>
      <c r="H137" s="315"/>
      <c r="I137" s="315"/>
      <c r="J137" s="315"/>
      <c r="K137" s="315"/>
    </row>
    <row r="138" spans="2:11" ht="27.75" customHeight="1" x14ac:dyDescent="0.2">
      <c r="B138" s="265"/>
      <c r="C138" s="316"/>
      <c r="D138" s="316"/>
      <c r="E138" s="316"/>
      <c r="F138" s="316"/>
      <c r="G138" s="316"/>
      <c r="H138" s="316"/>
      <c r="I138" s="316"/>
      <c r="J138" s="316"/>
      <c r="K138" s="316"/>
    </row>
  </sheetData>
  <mergeCells count="23">
    <mergeCell ref="B95:K95"/>
    <mergeCell ref="L92:M92"/>
    <mergeCell ref="B94:K94"/>
    <mergeCell ref="L94:M94"/>
    <mergeCell ref="B89:K89"/>
    <mergeCell ref="B90:K90"/>
    <mergeCell ref="L90:M90"/>
    <mergeCell ref="B91:K91"/>
    <mergeCell ref="L91:M91"/>
    <mergeCell ref="B93:K93"/>
    <mergeCell ref="B72:K72"/>
    <mergeCell ref="C19:K19"/>
    <mergeCell ref="B44:B45"/>
    <mergeCell ref="B73:K73"/>
    <mergeCell ref="B92:K92"/>
    <mergeCell ref="B77:K77"/>
    <mergeCell ref="C39:C42"/>
    <mergeCell ref="B75:K75"/>
    <mergeCell ref="O37:O61"/>
    <mergeCell ref="B3:J3"/>
    <mergeCell ref="B32:J32"/>
    <mergeCell ref="C57:C60"/>
    <mergeCell ref="B71:K71"/>
  </mergeCells>
  <phoneticPr fontId="5" type="noConversion"/>
  <pageMargins left="0.7" right="0.7" top="0.78740157499999996" bottom="0.78740157499999996" header="0.3" footer="0.3"/>
  <pageSetup paperSize="8" scale="93" orientation="landscape" r:id="rId1"/>
  <headerFooter>
    <oddFooter>&amp;C&amp;P/&amp;N</oddFooter>
  </headerFooter>
  <rowBreaks count="4" manualBreakCount="4">
    <brk id="33" max="16383" man="1"/>
    <brk id="62" max="16383" man="1"/>
    <brk id="79" max="16383" man="1"/>
    <brk id="9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zoomScale="110" zoomScaleNormal="110" zoomScaleSheetLayoutView="55" zoomScalePageLayoutView="70" workbookViewId="0">
      <selection activeCell="K38" sqref="K38:K39"/>
    </sheetView>
  </sheetViews>
  <sheetFormatPr defaultColWidth="9.140625" defaultRowHeight="12.75" x14ac:dyDescent="0.2"/>
  <cols>
    <col min="1" max="1" width="6.42578125" style="51" customWidth="1"/>
    <col min="2" max="2" width="32.140625" style="52" customWidth="1"/>
    <col min="3" max="4" width="13.42578125" style="52" customWidth="1"/>
    <col min="5" max="5" width="16.140625" style="53" customWidth="1"/>
    <col min="6" max="6" width="20.5703125" style="59" customWidth="1"/>
    <col min="7" max="7" width="20.7109375" style="59" customWidth="1"/>
    <col min="8" max="8" width="11.42578125" style="62" customWidth="1"/>
    <col min="9" max="9" width="15.85546875" style="59" customWidth="1"/>
    <col min="10" max="10" width="21.28515625" style="59" customWidth="1"/>
    <col min="11" max="11" width="48.5703125" style="60" customWidth="1"/>
    <col min="12" max="12" width="20.5703125" style="47" customWidth="1"/>
    <col min="13" max="13" width="12" style="48" customWidth="1"/>
    <col min="14" max="16384" width="9.140625" style="47"/>
  </cols>
  <sheetData>
    <row r="1" spans="1:14" ht="12.75" customHeight="1" x14ac:dyDescent="0.2">
      <c r="A1" s="485" t="s">
        <v>142</v>
      </c>
      <c r="B1" s="486"/>
      <c r="C1" s="503" t="s">
        <v>54</v>
      </c>
      <c r="D1" s="504"/>
      <c r="E1" s="504"/>
      <c r="F1" s="504"/>
      <c r="G1" s="504"/>
      <c r="H1" s="504"/>
      <c r="I1" s="504"/>
      <c r="J1" s="504"/>
      <c r="K1" s="505"/>
    </row>
    <row r="2" spans="1:14" ht="36" customHeight="1" x14ac:dyDescent="0.2">
      <c r="A2" s="487"/>
      <c r="B2" s="488"/>
      <c r="C2" s="506"/>
      <c r="D2" s="507"/>
      <c r="E2" s="507"/>
      <c r="F2" s="507"/>
      <c r="G2" s="507"/>
      <c r="H2" s="507"/>
      <c r="I2" s="507"/>
      <c r="J2" s="507"/>
      <c r="K2" s="508"/>
    </row>
    <row r="3" spans="1:14" s="49" customFormat="1" ht="24" customHeight="1" x14ac:dyDescent="0.2">
      <c r="A3" s="495" t="s">
        <v>2</v>
      </c>
      <c r="B3" s="473" t="s">
        <v>20</v>
      </c>
      <c r="C3" s="473" t="s">
        <v>55</v>
      </c>
      <c r="D3" s="491" t="s">
        <v>97</v>
      </c>
      <c r="E3" s="473" t="s">
        <v>56</v>
      </c>
      <c r="F3" s="497" t="s">
        <v>84</v>
      </c>
      <c r="G3" s="498"/>
      <c r="H3" s="499"/>
      <c r="I3" s="500"/>
      <c r="J3" s="494" t="s">
        <v>61</v>
      </c>
      <c r="K3" s="493" t="s">
        <v>62</v>
      </c>
      <c r="M3" s="50"/>
    </row>
    <row r="4" spans="1:14" s="49" customFormat="1" ht="52.5" customHeight="1" x14ac:dyDescent="0.2">
      <c r="A4" s="496"/>
      <c r="B4" s="473"/>
      <c r="C4" s="473"/>
      <c r="D4" s="492"/>
      <c r="E4" s="473"/>
      <c r="F4" s="40" t="s">
        <v>57</v>
      </c>
      <c r="G4" s="40" t="s">
        <v>58</v>
      </c>
      <c r="H4" s="40" t="s">
        <v>59</v>
      </c>
      <c r="I4" s="40" t="s">
        <v>60</v>
      </c>
      <c r="J4" s="494"/>
      <c r="K4" s="493"/>
      <c r="M4" s="50"/>
    </row>
    <row r="5" spans="1:14" ht="20.100000000000001" customHeight="1" x14ac:dyDescent="0.2">
      <c r="A5" s="463" t="s">
        <v>365</v>
      </c>
      <c r="B5" s="464"/>
      <c r="C5" s="464"/>
      <c r="D5" s="464"/>
      <c r="E5" s="464"/>
      <c r="F5" s="464"/>
      <c r="G5" s="464"/>
      <c r="H5" s="464"/>
      <c r="I5" s="464"/>
      <c r="J5" s="464"/>
      <c r="K5" s="465"/>
    </row>
    <row r="6" spans="1:14" s="81" customFormat="1" ht="15.75" customHeight="1" x14ac:dyDescent="0.2">
      <c r="A6" s="80" t="s">
        <v>3</v>
      </c>
      <c r="B6" s="474" t="s">
        <v>63</v>
      </c>
      <c r="C6" s="474"/>
      <c r="D6" s="474"/>
      <c r="E6" s="489"/>
      <c r="F6" s="489"/>
      <c r="G6" s="489"/>
      <c r="H6" s="489"/>
      <c r="I6" s="489"/>
      <c r="J6" s="489"/>
      <c r="K6" s="489"/>
      <c r="M6" s="82"/>
    </row>
    <row r="7" spans="1:14" s="56" customFormat="1" ht="132" customHeight="1" x14ac:dyDescent="0.2">
      <c r="A7" s="78"/>
      <c r="B7" s="79" t="s">
        <v>64</v>
      </c>
      <c r="C7" s="101" t="s">
        <v>403</v>
      </c>
      <c r="D7" s="61" t="s">
        <v>4</v>
      </c>
      <c r="E7" s="83" t="s">
        <v>5</v>
      </c>
      <c r="F7" s="84" t="s">
        <v>4</v>
      </c>
      <c r="G7" s="85" t="s">
        <v>4</v>
      </c>
      <c r="H7" s="84" t="s">
        <v>4</v>
      </c>
      <c r="I7" s="85" t="s">
        <v>4</v>
      </c>
      <c r="J7" s="83" t="s">
        <v>65</v>
      </c>
      <c r="K7" s="95" t="s">
        <v>434</v>
      </c>
      <c r="L7" s="413"/>
      <c r="M7" s="57"/>
    </row>
    <row r="8" spans="1:14" s="56" customFormat="1" ht="88.5" customHeight="1" x14ac:dyDescent="0.2">
      <c r="A8" s="78"/>
      <c r="B8" s="76" t="s">
        <v>88</v>
      </c>
      <c r="C8" s="101" t="s">
        <v>403</v>
      </c>
      <c r="D8" s="93" t="s">
        <v>4</v>
      </c>
      <c r="E8" s="77" t="s">
        <v>89</v>
      </c>
      <c r="F8" s="84" t="s">
        <v>4</v>
      </c>
      <c r="G8" s="85" t="s">
        <v>4</v>
      </c>
      <c r="H8" s="84" t="s">
        <v>4</v>
      </c>
      <c r="I8" s="85" t="s">
        <v>4</v>
      </c>
      <c r="J8" s="77" t="s">
        <v>89</v>
      </c>
      <c r="K8" s="95" t="s">
        <v>90</v>
      </c>
      <c r="M8" s="57"/>
    </row>
    <row r="9" spans="1:14" s="58" customFormat="1" ht="13.5" customHeight="1" x14ac:dyDescent="0.2">
      <c r="A9" s="80" t="s">
        <v>6</v>
      </c>
      <c r="B9" s="490" t="s">
        <v>104</v>
      </c>
      <c r="C9" s="490"/>
      <c r="D9" s="490"/>
      <c r="E9" s="489"/>
      <c r="F9" s="489"/>
      <c r="G9" s="489"/>
      <c r="H9" s="489"/>
      <c r="I9" s="489"/>
      <c r="J9" s="489"/>
      <c r="K9" s="489"/>
      <c r="M9" s="55"/>
      <c r="N9" s="54"/>
    </row>
    <row r="10" spans="1:14" s="58" customFormat="1" ht="12.75" customHeight="1" x14ac:dyDescent="0.2">
      <c r="A10" s="80" t="s">
        <v>98</v>
      </c>
      <c r="B10" s="474" t="s">
        <v>105</v>
      </c>
      <c r="C10" s="474"/>
      <c r="D10" s="474"/>
      <c r="E10" s="474"/>
      <c r="F10" s="474"/>
      <c r="G10" s="474"/>
      <c r="H10" s="474"/>
      <c r="I10" s="474"/>
      <c r="J10" s="474"/>
      <c r="K10" s="474"/>
      <c r="M10" s="55"/>
      <c r="N10" s="54"/>
    </row>
    <row r="11" spans="1:14" s="89" customFormat="1" ht="18" customHeight="1" x14ac:dyDescent="0.2">
      <c r="A11" s="454"/>
      <c r="B11" s="452" t="s">
        <v>128</v>
      </c>
      <c r="C11" s="86" t="s">
        <v>248</v>
      </c>
      <c r="D11" s="86" t="s">
        <v>253</v>
      </c>
      <c r="E11" s="110" t="s">
        <v>383</v>
      </c>
      <c r="F11" s="459" t="s">
        <v>369</v>
      </c>
      <c r="G11" s="457" t="s">
        <v>86</v>
      </c>
      <c r="H11" s="478" t="s">
        <v>44</v>
      </c>
      <c r="I11" s="457" t="s">
        <v>87</v>
      </c>
      <c r="J11" s="459" t="s">
        <v>370</v>
      </c>
      <c r="K11" s="447" t="s">
        <v>273</v>
      </c>
      <c r="L11" s="87"/>
      <c r="M11" s="88"/>
    </row>
    <row r="12" spans="1:14" s="89" customFormat="1" ht="18" customHeight="1" x14ac:dyDescent="0.2">
      <c r="A12" s="455"/>
      <c r="B12" s="453"/>
      <c r="C12" s="86" t="s">
        <v>249</v>
      </c>
      <c r="D12" s="86" t="s">
        <v>252</v>
      </c>
      <c r="E12" s="110" t="s">
        <v>383</v>
      </c>
      <c r="F12" s="460"/>
      <c r="G12" s="458"/>
      <c r="H12" s="479"/>
      <c r="I12" s="458"/>
      <c r="J12" s="460"/>
      <c r="K12" s="448"/>
      <c r="L12" s="87"/>
      <c r="M12" s="88"/>
    </row>
    <row r="13" spans="1:14" s="89" customFormat="1" ht="18" customHeight="1" x14ac:dyDescent="0.2">
      <c r="A13" s="455"/>
      <c r="B13" s="453"/>
      <c r="C13" s="86" t="s">
        <v>14</v>
      </c>
      <c r="D13" s="86" t="s">
        <v>254</v>
      </c>
      <c r="E13" s="110" t="s">
        <v>383</v>
      </c>
      <c r="F13" s="460"/>
      <c r="G13" s="458"/>
      <c r="H13" s="479"/>
      <c r="I13" s="458"/>
      <c r="J13" s="460"/>
      <c r="K13" s="448"/>
      <c r="L13" s="87"/>
      <c r="M13" s="88"/>
    </row>
    <row r="14" spans="1:14" s="89" customFormat="1" ht="18" customHeight="1" x14ac:dyDescent="0.2">
      <c r="A14" s="455"/>
      <c r="B14" s="453"/>
      <c r="C14" s="86" t="s">
        <v>16</v>
      </c>
      <c r="D14" s="86" t="s">
        <v>255</v>
      </c>
      <c r="E14" s="110" t="s">
        <v>383</v>
      </c>
      <c r="F14" s="460"/>
      <c r="G14" s="458"/>
      <c r="H14" s="479"/>
      <c r="I14" s="458"/>
      <c r="J14" s="460"/>
      <c r="K14" s="448"/>
      <c r="L14" s="87"/>
      <c r="M14" s="88"/>
    </row>
    <row r="15" spans="1:14" s="89" customFormat="1" ht="18" customHeight="1" x14ac:dyDescent="0.2">
      <c r="A15" s="455"/>
      <c r="B15" s="453"/>
      <c r="C15" s="86" t="s">
        <v>250</v>
      </c>
      <c r="D15" s="86" t="s">
        <v>256</v>
      </c>
      <c r="E15" s="110" t="s">
        <v>383</v>
      </c>
      <c r="F15" s="460"/>
      <c r="G15" s="458"/>
      <c r="H15" s="479"/>
      <c r="I15" s="458"/>
      <c r="J15" s="460"/>
      <c r="K15" s="448"/>
      <c r="L15" s="87"/>
      <c r="M15" s="88"/>
    </row>
    <row r="16" spans="1:14" s="89" customFormat="1" ht="27.75" customHeight="1" x14ac:dyDescent="0.2">
      <c r="A16" s="454"/>
      <c r="B16" s="454" t="s">
        <v>216</v>
      </c>
      <c r="C16" s="86" t="s">
        <v>248</v>
      </c>
      <c r="D16" s="86" t="s">
        <v>257</v>
      </c>
      <c r="E16" s="110" t="s">
        <v>383</v>
      </c>
      <c r="F16" s="459" t="s">
        <v>371</v>
      </c>
      <c r="G16" s="477" t="s">
        <v>86</v>
      </c>
      <c r="H16" s="476" t="s">
        <v>44</v>
      </c>
      <c r="I16" s="477" t="s">
        <v>87</v>
      </c>
      <c r="J16" s="462" t="s">
        <v>372</v>
      </c>
      <c r="K16" s="449" t="s">
        <v>424</v>
      </c>
      <c r="L16" s="475"/>
      <c r="M16" s="88"/>
    </row>
    <row r="17" spans="1:13" s="89" customFormat="1" ht="27.75" customHeight="1" x14ac:dyDescent="0.2">
      <c r="A17" s="455"/>
      <c r="B17" s="455"/>
      <c r="C17" s="86" t="s">
        <v>249</v>
      </c>
      <c r="D17" s="86" t="s">
        <v>258</v>
      </c>
      <c r="E17" s="110" t="s">
        <v>383</v>
      </c>
      <c r="F17" s="480"/>
      <c r="G17" s="477"/>
      <c r="H17" s="476"/>
      <c r="I17" s="477"/>
      <c r="J17" s="462"/>
      <c r="K17" s="450"/>
      <c r="L17" s="475"/>
      <c r="M17" s="88"/>
    </row>
    <row r="18" spans="1:13" s="89" customFormat="1" ht="46.5" customHeight="1" x14ac:dyDescent="0.2">
      <c r="A18" s="455"/>
      <c r="B18" s="455"/>
      <c r="C18" s="86" t="s">
        <v>14</v>
      </c>
      <c r="D18" s="86" t="s">
        <v>259</v>
      </c>
      <c r="E18" s="110" t="s">
        <v>383</v>
      </c>
      <c r="F18" s="331" t="s">
        <v>85</v>
      </c>
      <c r="G18" s="477"/>
      <c r="H18" s="476"/>
      <c r="I18" s="477"/>
      <c r="J18" s="332" t="s">
        <v>373</v>
      </c>
      <c r="K18" s="450"/>
      <c r="L18" s="475"/>
      <c r="M18" s="88"/>
    </row>
    <row r="19" spans="1:13" s="89" customFormat="1" ht="45" customHeight="1" x14ac:dyDescent="0.2">
      <c r="A19" s="455"/>
      <c r="B19" s="455"/>
      <c r="C19" s="86" t="s">
        <v>16</v>
      </c>
      <c r="D19" s="86" t="s">
        <v>260</v>
      </c>
      <c r="E19" s="110" t="s">
        <v>383</v>
      </c>
      <c r="F19" s="113" t="s">
        <v>385</v>
      </c>
      <c r="G19" s="477"/>
      <c r="H19" s="476"/>
      <c r="I19" s="477"/>
      <c r="J19" s="332" t="s">
        <v>374</v>
      </c>
      <c r="K19" s="450"/>
      <c r="L19" s="475"/>
      <c r="M19" s="88"/>
    </row>
    <row r="20" spans="1:13" ht="35.25" customHeight="1" x14ac:dyDescent="0.2">
      <c r="A20" s="455"/>
      <c r="B20" s="455"/>
      <c r="C20" s="86" t="s">
        <v>250</v>
      </c>
      <c r="D20" s="86" t="s">
        <v>261</v>
      </c>
      <c r="E20" s="110" t="s">
        <v>383</v>
      </c>
      <c r="F20" s="113" t="s">
        <v>386</v>
      </c>
      <c r="G20" s="477"/>
      <c r="H20" s="476"/>
      <c r="I20" s="477"/>
      <c r="J20" s="332" t="s">
        <v>375</v>
      </c>
      <c r="K20" s="451"/>
      <c r="L20" s="475"/>
      <c r="M20" s="91"/>
    </row>
    <row r="21" spans="1:13" ht="17.25" customHeight="1" x14ac:dyDescent="0.2">
      <c r="A21" s="90" t="s">
        <v>99</v>
      </c>
      <c r="B21" s="461" t="s">
        <v>106</v>
      </c>
      <c r="C21" s="461"/>
      <c r="D21" s="461"/>
      <c r="E21" s="446"/>
      <c r="F21" s="446"/>
      <c r="G21" s="446"/>
      <c r="H21" s="446"/>
      <c r="I21" s="446"/>
      <c r="J21" s="446"/>
      <c r="K21" s="446"/>
      <c r="M21" s="91"/>
    </row>
    <row r="22" spans="1:13" ht="31.5" customHeight="1" x14ac:dyDescent="0.2">
      <c r="A22" s="454"/>
      <c r="B22" s="467" t="s">
        <v>262</v>
      </c>
      <c r="C22" s="86" t="s">
        <v>248</v>
      </c>
      <c r="D22" s="86" t="s">
        <v>263</v>
      </c>
      <c r="E22" s="110" t="s">
        <v>383</v>
      </c>
      <c r="F22" s="164" t="s">
        <v>388</v>
      </c>
      <c r="G22" s="470" t="s">
        <v>86</v>
      </c>
      <c r="H22" s="478" t="s">
        <v>44</v>
      </c>
      <c r="I22" s="481" t="s">
        <v>87</v>
      </c>
      <c r="J22" s="372" t="s">
        <v>378</v>
      </c>
      <c r="K22" s="335"/>
    </row>
    <row r="23" spans="1:13" ht="51" customHeight="1" x14ac:dyDescent="0.2">
      <c r="A23" s="455"/>
      <c r="B23" s="468"/>
      <c r="C23" s="86" t="s">
        <v>14</v>
      </c>
      <c r="D23" s="86" t="s">
        <v>264</v>
      </c>
      <c r="E23" s="110" t="s">
        <v>383</v>
      </c>
      <c r="F23" s="164" t="s">
        <v>387</v>
      </c>
      <c r="G23" s="471"/>
      <c r="H23" s="479"/>
      <c r="I23" s="482"/>
      <c r="J23" s="372" t="s">
        <v>376</v>
      </c>
      <c r="K23" s="501" t="s">
        <v>428</v>
      </c>
    </row>
    <row r="24" spans="1:13" ht="51" customHeight="1" x14ac:dyDescent="0.2">
      <c r="A24" s="455"/>
      <c r="B24" s="468"/>
      <c r="C24" s="86" t="s">
        <v>250</v>
      </c>
      <c r="D24" s="86" t="s">
        <v>265</v>
      </c>
      <c r="E24" s="110" t="s">
        <v>383</v>
      </c>
      <c r="F24" s="164" t="s">
        <v>369</v>
      </c>
      <c r="G24" s="471"/>
      <c r="H24" s="479"/>
      <c r="I24" s="482"/>
      <c r="J24" s="372" t="s">
        <v>377</v>
      </c>
      <c r="K24" s="502"/>
    </row>
    <row r="25" spans="1:13" ht="33.75" customHeight="1" x14ac:dyDescent="0.2">
      <c r="A25" s="455"/>
      <c r="B25" s="468"/>
      <c r="C25" s="399" t="s">
        <v>249</v>
      </c>
      <c r="D25" s="399" t="s">
        <v>425</v>
      </c>
      <c r="E25" s="400" t="s">
        <v>383</v>
      </c>
      <c r="F25" s="164" t="s">
        <v>388</v>
      </c>
      <c r="G25" s="471"/>
      <c r="H25" s="479"/>
      <c r="I25" s="482"/>
      <c r="J25" s="372" t="s">
        <v>378</v>
      </c>
      <c r="K25" s="335"/>
    </row>
    <row r="26" spans="1:13" ht="36.75" customHeight="1" x14ac:dyDescent="0.2">
      <c r="A26" s="455"/>
      <c r="B26" s="468"/>
      <c r="C26" s="399" t="s">
        <v>16</v>
      </c>
      <c r="D26" s="399" t="s">
        <v>426</v>
      </c>
      <c r="E26" s="400" t="s">
        <v>383</v>
      </c>
      <c r="F26" s="164" t="s">
        <v>388</v>
      </c>
      <c r="G26" s="472"/>
      <c r="H26" s="484"/>
      <c r="I26" s="483"/>
      <c r="J26" s="372" t="s">
        <v>378</v>
      </c>
      <c r="K26" s="335"/>
    </row>
    <row r="27" spans="1:13" ht="39.75" customHeight="1" x14ac:dyDescent="0.2">
      <c r="A27" s="466"/>
      <c r="B27" s="469"/>
      <c r="C27" s="399" t="s">
        <v>247</v>
      </c>
      <c r="D27" s="399" t="s">
        <v>427</v>
      </c>
      <c r="E27" s="400" t="s">
        <v>383</v>
      </c>
      <c r="F27" s="372" t="s">
        <v>4</v>
      </c>
      <c r="G27" s="372" t="s">
        <v>4</v>
      </c>
      <c r="H27" s="372" t="s">
        <v>134</v>
      </c>
      <c r="I27" s="372" t="s">
        <v>4</v>
      </c>
      <c r="J27" s="372" t="s">
        <v>355</v>
      </c>
      <c r="K27" s="402" t="s">
        <v>397</v>
      </c>
    </row>
    <row r="28" spans="1:13" s="56" customFormat="1" ht="76.5" customHeight="1" x14ac:dyDescent="0.2">
      <c r="A28" s="159"/>
      <c r="B28" s="328" t="s">
        <v>266</v>
      </c>
      <c r="C28" s="86" t="s">
        <v>251</v>
      </c>
      <c r="D28" s="86" t="s">
        <v>267</v>
      </c>
      <c r="E28" s="401">
        <v>40</v>
      </c>
      <c r="F28" s="334" t="s">
        <v>4</v>
      </c>
      <c r="G28" s="157" t="s">
        <v>4</v>
      </c>
      <c r="H28" s="157" t="s">
        <v>134</v>
      </c>
      <c r="I28" s="157" t="s">
        <v>4</v>
      </c>
      <c r="J28" s="333" t="s">
        <v>355</v>
      </c>
      <c r="K28" s="403" t="s">
        <v>429</v>
      </c>
      <c r="M28" s="57"/>
    </row>
    <row r="29" spans="1:13" s="56" customFormat="1" ht="34.5" customHeight="1" x14ac:dyDescent="0.2">
      <c r="A29" s="329"/>
      <c r="B29" s="328" t="s">
        <v>285</v>
      </c>
      <c r="C29" s="86" t="s">
        <v>222</v>
      </c>
      <c r="D29" s="86" t="s">
        <v>286</v>
      </c>
      <c r="E29" s="113">
        <v>22</v>
      </c>
      <c r="F29" s="334" t="s">
        <v>4</v>
      </c>
      <c r="G29" s="157" t="s">
        <v>4</v>
      </c>
      <c r="H29" s="157" t="s">
        <v>134</v>
      </c>
      <c r="I29" s="157" t="s">
        <v>4</v>
      </c>
      <c r="J29" s="333" t="s">
        <v>355</v>
      </c>
      <c r="K29" s="402" t="s">
        <v>404</v>
      </c>
      <c r="M29" s="57"/>
    </row>
    <row r="30" spans="1:13" s="56" customFormat="1" ht="32.25" customHeight="1" x14ac:dyDescent="0.2">
      <c r="A30" s="159"/>
      <c r="B30" s="95" t="s">
        <v>380</v>
      </c>
      <c r="C30" s="86" t="s">
        <v>251</v>
      </c>
      <c r="D30" s="86" t="s">
        <v>268</v>
      </c>
      <c r="E30" s="113">
        <v>98</v>
      </c>
      <c r="F30" s="156" t="s">
        <v>4</v>
      </c>
      <c r="G30" s="156" t="s">
        <v>4</v>
      </c>
      <c r="H30" s="156" t="s">
        <v>134</v>
      </c>
      <c r="I30" s="156" t="s">
        <v>4</v>
      </c>
      <c r="J30" s="157" t="s">
        <v>355</v>
      </c>
      <c r="K30" s="158"/>
      <c r="M30" s="57"/>
    </row>
    <row r="31" spans="1:13" ht="45" customHeight="1" x14ac:dyDescent="0.2">
      <c r="A31" s="167"/>
      <c r="B31" s="168" t="s">
        <v>269</v>
      </c>
      <c r="C31" s="399" t="s">
        <v>405</v>
      </c>
      <c r="D31" s="86" t="s">
        <v>151</v>
      </c>
      <c r="E31" s="113">
        <v>130</v>
      </c>
      <c r="F31" s="156" t="s">
        <v>4</v>
      </c>
      <c r="G31" s="156" t="s">
        <v>4</v>
      </c>
      <c r="H31" s="156" t="s">
        <v>134</v>
      </c>
      <c r="I31" s="156" t="s">
        <v>4</v>
      </c>
      <c r="J31" s="164" t="s">
        <v>355</v>
      </c>
      <c r="K31" s="166"/>
    </row>
    <row r="32" spans="1:13" ht="45" customHeight="1" x14ac:dyDescent="0.2">
      <c r="A32" s="167"/>
      <c r="B32" s="169" t="s">
        <v>270</v>
      </c>
      <c r="C32" s="399" t="s">
        <v>403</v>
      </c>
      <c r="D32" s="86" t="s">
        <v>271</v>
      </c>
      <c r="E32" s="164">
        <v>15</v>
      </c>
      <c r="F32" s="156" t="s">
        <v>4</v>
      </c>
      <c r="G32" s="156" t="s">
        <v>4</v>
      </c>
      <c r="H32" s="156" t="s">
        <v>134</v>
      </c>
      <c r="I32" s="156" t="s">
        <v>4</v>
      </c>
      <c r="J32" s="164" t="s">
        <v>355</v>
      </c>
      <c r="K32" s="166"/>
    </row>
    <row r="33" spans="1:13" s="54" customFormat="1" ht="91.5" customHeight="1" x14ac:dyDescent="0.2">
      <c r="A33" s="92"/>
      <c r="B33" s="79" t="s">
        <v>218</v>
      </c>
      <c r="C33" s="399" t="s">
        <v>403</v>
      </c>
      <c r="D33" s="61" t="s">
        <v>4</v>
      </c>
      <c r="E33" s="164">
        <v>4.5</v>
      </c>
      <c r="F33" s="84" t="s">
        <v>4</v>
      </c>
      <c r="G33" s="85" t="s">
        <v>4</v>
      </c>
      <c r="H33" s="112" t="s">
        <v>134</v>
      </c>
      <c r="I33" s="85" t="s">
        <v>4</v>
      </c>
      <c r="J33" s="103" t="s">
        <v>430</v>
      </c>
      <c r="K33" s="94" t="s">
        <v>435</v>
      </c>
      <c r="M33" s="55"/>
    </row>
    <row r="34" spans="1:13" s="54" customFormat="1" ht="71.25" customHeight="1" x14ac:dyDescent="0.2">
      <c r="A34" s="92"/>
      <c r="B34" s="79" t="s">
        <v>129</v>
      </c>
      <c r="C34" s="399" t="s">
        <v>403</v>
      </c>
      <c r="D34" s="61" t="s">
        <v>4</v>
      </c>
      <c r="E34" s="83" t="s">
        <v>135</v>
      </c>
      <c r="F34" s="84" t="s">
        <v>4</v>
      </c>
      <c r="G34" s="85" t="s">
        <v>4</v>
      </c>
      <c r="H34" s="112" t="s">
        <v>134</v>
      </c>
      <c r="I34" s="85" t="s">
        <v>4</v>
      </c>
      <c r="J34" s="97" t="s">
        <v>284</v>
      </c>
      <c r="K34" s="94" t="s">
        <v>130</v>
      </c>
      <c r="M34" s="55"/>
    </row>
    <row r="35" spans="1:13" s="54" customFormat="1" ht="77.25" customHeight="1" x14ac:dyDescent="0.2">
      <c r="A35" s="92"/>
      <c r="B35" s="79" t="s">
        <v>131</v>
      </c>
      <c r="C35" s="399" t="s">
        <v>403</v>
      </c>
      <c r="D35" s="61" t="s">
        <v>4</v>
      </c>
      <c r="E35" s="83" t="s">
        <v>4</v>
      </c>
      <c r="F35" s="84"/>
      <c r="G35" s="85"/>
      <c r="H35" s="84"/>
      <c r="I35" s="85"/>
      <c r="J35" s="111" t="s">
        <v>132</v>
      </c>
      <c r="K35" s="94" t="s">
        <v>133</v>
      </c>
      <c r="M35" s="55"/>
    </row>
    <row r="36" spans="1:13" s="54" customFormat="1" ht="20.25" customHeight="1" x14ac:dyDescent="0.2">
      <c r="A36" s="463" t="s">
        <v>399</v>
      </c>
      <c r="B36" s="464"/>
      <c r="C36" s="464"/>
      <c r="D36" s="464"/>
      <c r="E36" s="464"/>
      <c r="F36" s="464"/>
      <c r="G36" s="464"/>
      <c r="H36" s="464"/>
      <c r="I36" s="464"/>
      <c r="J36" s="464"/>
      <c r="K36" s="465"/>
      <c r="M36" s="55"/>
    </row>
    <row r="37" spans="1:13" ht="20.25" customHeight="1" x14ac:dyDescent="0.2">
      <c r="A37" s="98" t="s">
        <v>272</v>
      </c>
      <c r="B37" s="456" t="s">
        <v>107</v>
      </c>
      <c r="C37" s="456"/>
      <c r="D37" s="456"/>
      <c r="E37" s="456"/>
      <c r="F37" s="456"/>
      <c r="G37" s="456"/>
      <c r="H37" s="456"/>
      <c r="I37" s="456"/>
      <c r="J37" s="456"/>
      <c r="K37" s="456"/>
    </row>
    <row r="38" spans="1:13" ht="81.75" customHeight="1" x14ac:dyDescent="0.2">
      <c r="A38" s="99"/>
      <c r="B38" s="100" t="s">
        <v>66</v>
      </c>
      <c r="C38" s="101" t="s">
        <v>403</v>
      </c>
      <c r="D38" s="101" t="s">
        <v>4</v>
      </c>
      <c r="E38" s="336">
        <v>0.95</v>
      </c>
      <c r="F38" s="84" t="s">
        <v>4</v>
      </c>
      <c r="G38" s="102" t="s">
        <v>67</v>
      </c>
      <c r="H38" s="84" t="s">
        <v>4</v>
      </c>
      <c r="I38" s="85" t="s">
        <v>4</v>
      </c>
      <c r="J38" s="103" t="s">
        <v>42</v>
      </c>
      <c r="K38" s="446" t="s">
        <v>436</v>
      </c>
    </row>
    <row r="39" spans="1:13" ht="103.5" customHeight="1" x14ac:dyDescent="0.2">
      <c r="A39" s="99"/>
      <c r="B39" s="79" t="s">
        <v>102</v>
      </c>
      <c r="C39" s="101" t="s">
        <v>403</v>
      </c>
      <c r="D39" s="101" t="s">
        <v>4</v>
      </c>
      <c r="E39" s="336">
        <v>0.98</v>
      </c>
      <c r="F39" s="84" t="s">
        <v>4</v>
      </c>
      <c r="G39" s="102" t="s">
        <v>86</v>
      </c>
      <c r="H39" s="84" t="s">
        <v>4</v>
      </c>
      <c r="I39" s="85" t="s">
        <v>4</v>
      </c>
      <c r="J39" s="103" t="s">
        <v>43</v>
      </c>
      <c r="K39" s="446"/>
    </row>
  </sheetData>
  <mergeCells count="41">
    <mergeCell ref="I22:I26"/>
    <mergeCell ref="H22:H26"/>
    <mergeCell ref="A1:B2"/>
    <mergeCell ref="B6:K6"/>
    <mergeCell ref="B9:K9"/>
    <mergeCell ref="D3:D4"/>
    <mergeCell ref="K3:K4"/>
    <mergeCell ref="J3:J4"/>
    <mergeCell ref="A3:A4"/>
    <mergeCell ref="B3:B4"/>
    <mergeCell ref="F3:I3"/>
    <mergeCell ref="G16:G20"/>
    <mergeCell ref="K23:K24"/>
    <mergeCell ref="C1:K2"/>
    <mergeCell ref="A5:K5"/>
    <mergeCell ref="C3:C4"/>
    <mergeCell ref="E3:E4"/>
    <mergeCell ref="B10:K10"/>
    <mergeCell ref="L16:L20"/>
    <mergeCell ref="H16:H20"/>
    <mergeCell ref="I16:I20"/>
    <mergeCell ref="F11:F15"/>
    <mergeCell ref="G11:G15"/>
    <mergeCell ref="H11:H15"/>
    <mergeCell ref="F16:F17"/>
    <mergeCell ref="K38:K39"/>
    <mergeCell ref="K11:K15"/>
    <mergeCell ref="K16:K20"/>
    <mergeCell ref="B11:B15"/>
    <mergeCell ref="B16:B20"/>
    <mergeCell ref="B37:K37"/>
    <mergeCell ref="I11:I15"/>
    <mergeCell ref="J11:J15"/>
    <mergeCell ref="B21:K21"/>
    <mergeCell ref="J16:J17"/>
    <mergeCell ref="A36:K36"/>
    <mergeCell ref="A11:A15"/>
    <mergeCell ref="A16:A20"/>
    <mergeCell ref="A22:A27"/>
    <mergeCell ref="B22:B27"/>
    <mergeCell ref="G22:G26"/>
  </mergeCells>
  <phoneticPr fontId="5" type="noConversion"/>
  <printOptions horizontalCentered="1"/>
  <pageMargins left="0.19685039370078741" right="0.19685039370078741" top="0.98425196850393704" bottom="0.70866141732283472" header="0.51181102362204722" footer="0.51181102362204722"/>
  <pageSetup paperSize="8" scale="91" fitToWidth="0" fitToHeight="0" orientation="landscape" r:id="rId1"/>
  <headerFooter alignWithMargins="0">
    <oddFooter>&amp;C&amp;P/&amp;N</oddFooter>
  </headerFooter>
  <rowBreaks count="2" manualBreakCount="2">
    <brk id="20" max="10" man="1"/>
    <brk id="35" max="10" man="1"/>
  </rowBreaks>
  <ignoredErrors>
    <ignoredError sqref="C2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B6"/>
  <sheetViews>
    <sheetView tabSelected="1" topLeftCell="A4" zoomScale="130" zoomScaleNormal="130" workbookViewId="0">
      <selection activeCell="B6" sqref="B6"/>
    </sheetView>
  </sheetViews>
  <sheetFormatPr defaultRowHeight="12.75" x14ac:dyDescent="0.2"/>
  <cols>
    <col min="1" max="1" width="5.85546875" customWidth="1"/>
    <col min="2" max="2" width="94.28515625" customWidth="1"/>
  </cols>
  <sheetData>
    <row r="1" spans="2:2" ht="35.25" customHeight="1" x14ac:dyDescent="0.2">
      <c r="B1" s="414" t="s">
        <v>413</v>
      </c>
    </row>
    <row r="2" spans="2:2" ht="108" customHeight="1" x14ac:dyDescent="0.2">
      <c r="B2" s="415" t="s">
        <v>440</v>
      </c>
    </row>
    <row r="3" spans="2:2" ht="30" customHeight="1" x14ac:dyDescent="0.2">
      <c r="B3" s="414" t="s">
        <v>412</v>
      </c>
    </row>
    <row r="4" spans="2:2" ht="171.75" customHeight="1" x14ac:dyDescent="0.2">
      <c r="B4" s="415" t="s">
        <v>442</v>
      </c>
    </row>
    <row r="5" spans="2:2" ht="136.5" customHeight="1" x14ac:dyDescent="0.2">
      <c r="B5" s="373" t="s">
        <v>443</v>
      </c>
    </row>
    <row r="6" spans="2:2" ht="75.75" customHeight="1" x14ac:dyDescent="0.2">
      <c r="B6" s="416" t="s">
        <v>441</v>
      </c>
    </row>
  </sheetData>
  <pageMargins left="0.7" right="0.7" top="0.75" bottom="0.75" header="0.3" footer="0.3"/>
  <pageSetup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view="pageBreakPreview" zoomScale="80" zoomScaleNormal="90" zoomScaleSheetLayoutView="80" workbookViewId="0">
      <pane ySplit="7" topLeftCell="A8" activePane="bottomLeft" state="frozen"/>
      <selection pane="bottomLeft" activeCell="B9" sqref="B9"/>
    </sheetView>
  </sheetViews>
  <sheetFormatPr defaultColWidth="9.140625" defaultRowHeight="12.75" x14ac:dyDescent="0.2"/>
  <cols>
    <col min="1" max="1" width="5.85546875" style="37" customWidth="1"/>
    <col min="2" max="2" width="27.85546875" style="21" customWidth="1"/>
    <col min="3" max="30" width="5.42578125" style="21" customWidth="1"/>
    <col min="31" max="31" width="44" style="22" customWidth="1"/>
    <col min="32" max="32" width="33.5703125" style="12" customWidth="1"/>
    <col min="33" max="33" width="12" style="1" customWidth="1"/>
    <col min="34" max="16384" width="9.140625" style="12"/>
  </cols>
  <sheetData>
    <row r="1" spans="1:33" ht="34.5" customHeight="1" x14ac:dyDescent="0.2">
      <c r="A1" s="509" t="s">
        <v>1</v>
      </c>
      <c r="B1" s="510"/>
      <c r="C1" s="515" t="s">
        <v>40</v>
      </c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6" t="s">
        <v>28</v>
      </c>
      <c r="X1" s="516"/>
      <c r="Y1" s="516"/>
      <c r="Z1" s="516"/>
      <c r="AA1" s="516"/>
      <c r="AB1" s="517"/>
      <c r="AC1" s="517"/>
      <c r="AD1" s="517"/>
      <c r="AE1" s="30" t="s">
        <v>36</v>
      </c>
    </row>
    <row r="2" spans="1:33" ht="17.25" customHeight="1" x14ac:dyDescent="0.2">
      <c r="A2" s="511"/>
      <c r="B2" s="512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6"/>
      <c r="X2" s="516"/>
      <c r="Y2" s="516"/>
      <c r="Z2" s="516"/>
      <c r="AA2" s="516"/>
      <c r="AB2" s="518"/>
      <c r="AC2" s="518"/>
      <c r="AD2" s="518"/>
      <c r="AE2" s="30" t="s">
        <v>34</v>
      </c>
    </row>
    <row r="3" spans="1:33" ht="46.5" customHeight="1" x14ac:dyDescent="0.2">
      <c r="A3" s="513"/>
      <c r="B3" s="514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6"/>
      <c r="X3" s="516"/>
      <c r="Y3" s="516"/>
      <c r="Z3" s="516"/>
      <c r="AA3" s="516"/>
      <c r="AB3" s="519"/>
      <c r="AC3" s="519"/>
      <c r="AD3" s="519"/>
      <c r="AE3" s="30" t="s">
        <v>35</v>
      </c>
    </row>
    <row r="4" spans="1:33" ht="9" customHeight="1" x14ac:dyDescent="0.2">
      <c r="A4" s="523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</row>
    <row r="5" spans="1:33" s="2" customFormat="1" ht="15" customHeight="1" x14ac:dyDescent="0.2">
      <c r="A5" s="524" t="s">
        <v>2</v>
      </c>
      <c r="B5" s="38" t="s">
        <v>33</v>
      </c>
      <c r="C5" s="494" t="s">
        <v>29</v>
      </c>
      <c r="D5" s="494"/>
      <c r="E5" s="494"/>
      <c r="F5" s="494"/>
      <c r="G5" s="494"/>
      <c r="H5" s="494"/>
      <c r="I5" s="494"/>
      <c r="J5" s="494" t="s">
        <v>39</v>
      </c>
      <c r="K5" s="494"/>
      <c r="L5" s="494"/>
      <c r="M5" s="494"/>
      <c r="N5" s="494"/>
      <c r="O5" s="494"/>
      <c r="P5" s="494"/>
      <c r="Q5" s="494" t="s">
        <v>30</v>
      </c>
      <c r="R5" s="494"/>
      <c r="S5" s="494"/>
      <c r="T5" s="494"/>
      <c r="U5" s="494"/>
      <c r="V5" s="494"/>
      <c r="W5" s="494"/>
      <c r="X5" s="494" t="s">
        <v>31</v>
      </c>
      <c r="Y5" s="494"/>
      <c r="Z5" s="494"/>
      <c r="AA5" s="494"/>
      <c r="AB5" s="494"/>
      <c r="AC5" s="494"/>
      <c r="AD5" s="494"/>
      <c r="AE5" s="494" t="s">
        <v>7</v>
      </c>
      <c r="AG5" s="3"/>
    </row>
    <row r="6" spans="1:33" s="2" customFormat="1" ht="18" customHeight="1" x14ac:dyDescent="0.2">
      <c r="A6" s="524"/>
      <c r="B6" s="39" t="s">
        <v>12</v>
      </c>
      <c r="C6" s="40">
        <v>11</v>
      </c>
      <c r="D6" s="40">
        <v>12</v>
      </c>
      <c r="E6" s="40">
        <v>13</v>
      </c>
      <c r="F6" s="40">
        <v>21</v>
      </c>
      <c r="G6" s="40">
        <v>22</v>
      </c>
      <c r="H6" s="40">
        <v>23</v>
      </c>
      <c r="I6" s="40">
        <v>3</v>
      </c>
      <c r="J6" s="40">
        <v>11</v>
      </c>
      <c r="K6" s="40">
        <v>12</v>
      </c>
      <c r="L6" s="40">
        <v>13</v>
      </c>
      <c r="M6" s="40">
        <v>21</v>
      </c>
      <c r="N6" s="40">
        <v>22</v>
      </c>
      <c r="O6" s="40">
        <v>23</v>
      </c>
      <c r="P6" s="40">
        <v>3</v>
      </c>
      <c r="Q6" s="40">
        <v>11</v>
      </c>
      <c r="R6" s="40">
        <v>12</v>
      </c>
      <c r="S6" s="40">
        <v>13</v>
      </c>
      <c r="T6" s="40">
        <v>21</v>
      </c>
      <c r="U6" s="40">
        <v>22</v>
      </c>
      <c r="V6" s="40">
        <v>23</v>
      </c>
      <c r="W6" s="40">
        <v>3</v>
      </c>
      <c r="X6" s="40">
        <v>11</v>
      </c>
      <c r="Y6" s="40">
        <v>12</v>
      </c>
      <c r="Z6" s="40">
        <v>13</v>
      </c>
      <c r="AA6" s="40">
        <v>21</v>
      </c>
      <c r="AB6" s="40">
        <v>22</v>
      </c>
      <c r="AC6" s="40">
        <v>23</v>
      </c>
      <c r="AD6" s="40">
        <v>3</v>
      </c>
      <c r="AE6" s="494"/>
      <c r="AG6" s="3"/>
    </row>
    <row r="7" spans="1:33" ht="15" customHeight="1" x14ac:dyDescent="0.2">
      <c r="A7" s="524"/>
      <c r="B7" s="36" t="s">
        <v>32</v>
      </c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  <c r="X7" s="525"/>
      <c r="Y7" s="525"/>
      <c r="Z7" s="525"/>
      <c r="AA7" s="525"/>
      <c r="AB7" s="525"/>
      <c r="AC7" s="525"/>
      <c r="AD7" s="525"/>
      <c r="AE7" s="525"/>
    </row>
    <row r="8" spans="1:33" s="31" customFormat="1" x14ac:dyDescent="0.2">
      <c r="A8" s="35" t="s">
        <v>38</v>
      </c>
      <c r="B8" s="520" t="s">
        <v>8</v>
      </c>
      <c r="C8" s="521"/>
      <c r="D8" s="521"/>
      <c r="E8" s="521"/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2"/>
    </row>
    <row r="9" spans="1:33" s="46" customFormat="1" ht="97.5" customHeight="1" x14ac:dyDescent="0.2">
      <c r="A9" s="41" t="s">
        <v>37</v>
      </c>
      <c r="B9" s="42" t="s">
        <v>41</v>
      </c>
      <c r="C9" s="43"/>
      <c r="D9" s="43"/>
      <c r="E9" s="43"/>
      <c r="F9" s="43"/>
      <c r="G9" s="43"/>
      <c r="H9" s="43"/>
      <c r="I9" s="43"/>
      <c r="J9" s="43"/>
      <c r="K9" s="44"/>
      <c r="L9" s="43"/>
      <c r="M9" s="43"/>
      <c r="N9" s="44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5" t="s">
        <v>4</v>
      </c>
    </row>
  </sheetData>
  <customSheetViews>
    <customSheetView guid="{0B64621E-EFB0-4DFB-8F7F-C55D6C048162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1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  <customSheetView guid="{999014FB-6855-408B-9665-360D896C8497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2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</customSheetViews>
  <mergeCells count="15">
    <mergeCell ref="B8:AE8"/>
    <mergeCell ref="A4:AE4"/>
    <mergeCell ref="A5:A7"/>
    <mergeCell ref="C5:I5"/>
    <mergeCell ref="J5:P5"/>
    <mergeCell ref="Q5:W5"/>
    <mergeCell ref="X5:AD5"/>
    <mergeCell ref="AE5:AE6"/>
    <mergeCell ref="C7:AE7"/>
    <mergeCell ref="A1:B3"/>
    <mergeCell ref="C1:V3"/>
    <mergeCell ref="W1:AA3"/>
    <mergeCell ref="AB1:AD1"/>
    <mergeCell ref="AB2:AD2"/>
    <mergeCell ref="AB3:AD3"/>
  </mergeCells>
  <printOptions horizontalCentered="1"/>
  <pageMargins left="0.19685039370078741" right="0.19685039370078741" top="0.98425196850393704" bottom="0.70866141732283472" header="0.51181102362204722" footer="0.51181102362204722"/>
  <pageSetup paperSize="8" scale="90" orientation="landscape" r:id="rId3"/>
  <headerFooter alignWithMargins="0">
    <oddFooter>&amp;L&amp;"Arial CE,Tučné"&amp;8Pozn. Informativní hodnoty pro posouzení technického řešení / Informative values for technical evaluation&amp;C&amp;P/&amp;N</oddFooter>
  </headerFooter>
  <rowBreaks count="1" manualBreakCount="1">
    <brk id="7" max="16383" man="1"/>
  </rowBreak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zoomScaleNormal="100" workbookViewId="0"/>
  </sheetViews>
  <sheetFormatPr defaultRowHeight="12.75" x14ac:dyDescent="0.2"/>
  <cols>
    <col min="1" max="1" width="3.5703125" customWidth="1"/>
    <col min="2" max="2" width="41" customWidth="1"/>
    <col min="3" max="3" width="17.28515625" customWidth="1"/>
    <col min="4" max="4" width="15.5703125" customWidth="1"/>
  </cols>
  <sheetData>
    <row r="2" spans="2:4" ht="34.5" customHeight="1" x14ac:dyDescent="0.2">
      <c r="B2" s="155" t="s">
        <v>142</v>
      </c>
      <c r="C2" s="526" t="s">
        <v>199</v>
      </c>
      <c r="D2" s="526"/>
    </row>
    <row r="3" spans="2:4" ht="15.75" x14ac:dyDescent="0.2">
      <c r="B3" s="527" t="s">
        <v>200</v>
      </c>
      <c r="C3" s="527"/>
      <c r="D3" s="151" t="s">
        <v>201</v>
      </c>
    </row>
    <row r="4" spans="2:4" ht="15.75" x14ac:dyDescent="0.2">
      <c r="B4" s="527" t="s">
        <v>202</v>
      </c>
      <c r="C4" s="152" t="s">
        <v>203</v>
      </c>
      <c r="D4" s="151" t="s">
        <v>204</v>
      </c>
    </row>
    <row r="5" spans="2:4" ht="15.75" x14ac:dyDescent="0.2">
      <c r="B5" s="527"/>
      <c r="C5" s="152" t="s">
        <v>156</v>
      </c>
      <c r="D5" s="151" t="s">
        <v>205</v>
      </c>
    </row>
    <row r="6" spans="2:4" ht="15.75" x14ac:dyDescent="0.2">
      <c r="B6" s="527"/>
      <c r="C6" s="152" t="s">
        <v>157</v>
      </c>
      <c r="D6" s="151" t="s">
        <v>206</v>
      </c>
    </row>
    <row r="7" spans="2:4" ht="15.75" x14ac:dyDescent="0.2">
      <c r="B7" s="527" t="s">
        <v>207</v>
      </c>
      <c r="C7" s="152" t="s">
        <v>208</v>
      </c>
      <c r="D7" s="151" t="s">
        <v>209</v>
      </c>
    </row>
    <row r="8" spans="2:4" ht="15.75" x14ac:dyDescent="0.2">
      <c r="B8" s="527"/>
      <c r="C8" s="152" t="s">
        <v>210</v>
      </c>
      <c r="D8" s="151" t="s">
        <v>211</v>
      </c>
    </row>
    <row r="9" spans="2:4" ht="15.75" x14ac:dyDescent="0.2">
      <c r="B9" s="527"/>
      <c r="C9" s="152" t="s">
        <v>157</v>
      </c>
      <c r="D9" s="151" t="s">
        <v>212</v>
      </c>
    </row>
    <row r="10" spans="2:4" ht="15.75" x14ac:dyDescent="0.2">
      <c r="B10" s="527"/>
      <c r="C10" s="152" t="s">
        <v>156</v>
      </c>
      <c r="D10" s="151" t="s">
        <v>213</v>
      </c>
    </row>
    <row r="11" spans="2:4" ht="15.75" x14ac:dyDescent="0.2">
      <c r="B11" s="527" t="s">
        <v>214</v>
      </c>
      <c r="C11" s="152" t="s">
        <v>215</v>
      </c>
      <c r="D11" s="153">
        <v>0.6</v>
      </c>
    </row>
    <row r="12" spans="2:4" ht="15.75" x14ac:dyDescent="0.2">
      <c r="B12" s="527"/>
      <c r="C12" s="152" t="s">
        <v>157</v>
      </c>
      <c r="D12" s="153">
        <v>0.2</v>
      </c>
    </row>
    <row r="13" spans="2:4" ht="15.75" x14ac:dyDescent="0.2">
      <c r="B13" s="527"/>
      <c r="C13" s="152" t="s">
        <v>156</v>
      </c>
      <c r="D13" s="153">
        <v>1</v>
      </c>
    </row>
  </sheetData>
  <mergeCells count="5">
    <mergeCell ref="C2:D2"/>
    <mergeCell ref="B3:C3"/>
    <mergeCell ref="B4:B6"/>
    <mergeCell ref="B7:B10"/>
    <mergeCell ref="B11:B13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sqref="A1:B2"/>
    </sheetView>
  </sheetViews>
  <sheetFormatPr defaultColWidth="9.140625" defaultRowHeight="12.75" x14ac:dyDescent="0.2"/>
  <cols>
    <col min="1" max="1" width="5" style="8" customWidth="1"/>
    <col min="2" max="2" width="19.7109375" style="8" customWidth="1"/>
    <col min="3" max="3" width="9.5703125" style="8" customWidth="1"/>
    <col min="4" max="6" width="15.42578125" style="8" customWidth="1"/>
    <col min="7" max="7" width="3.42578125" style="8" customWidth="1"/>
    <col min="8" max="16384" width="9.140625" style="8"/>
  </cols>
  <sheetData>
    <row r="1" spans="1:7" ht="18" customHeight="1" x14ac:dyDescent="0.2">
      <c r="A1" s="530" t="s">
        <v>142</v>
      </c>
      <c r="B1" s="530"/>
      <c r="C1" s="531" t="s">
        <v>220</v>
      </c>
      <c r="D1" s="532"/>
      <c r="E1" s="532"/>
      <c r="F1" s="532"/>
      <c r="G1" s="532"/>
    </row>
    <row r="2" spans="1:7" ht="22.5" customHeight="1" x14ac:dyDescent="0.2">
      <c r="A2" s="530"/>
      <c r="B2" s="530"/>
      <c r="C2" s="532"/>
      <c r="D2" s="532"/>
      <c r="E2" s="532"/>
      <c r="F2" s="532"/>
      <c r="G2" s="532"/>
    </row>
    <row r="3" spans="1:7" ht="6" customHeight="1" x14ac:dyDescent="0.2">
      <c r="A3" s="9"/>
      <c r="G3" s="10"/>
    </row>
    <row r="4" spans="1:7" ht="19.5" customHeight="1" x14ac:dyDescent="0.2">
      <c r="A4" s="9"/>
      <c r="B4" s="11" t="s">
        <v>223</v>
      </c>
      <c r="C4"/>
      <c r="D4"/>
      <c r="E4"/>
      <c r="F4"/>
      <c r="G4" s="10"/>
    </row>
    <row r="5" spans="1:7" ht="18.75" customHeight="1" x14ac:dyDescent="0.2">
      <c r="A5" s="9"/>
      <c r="B5" s="533" t="s">
        <v>45</v>
      </c>
      <c r="C5" s="534"/>
      <c r="D5" s="6" t="s">
        <v>95</v>
      </c>
      <c r="E5" s="96" t="s">
        <v>46</v>
      </c>
      <c r="F5" s="96" t="s">
        <v>100</v>
      </c>
      <c r="G5" s="10"/>
    </row>
    <row r="6" spans="1:7" ht="18.75" customHeight="1" x14ac:dyDescent="0.2">
      <c r="A6" s="9"/>
      <c r="B6" s="528" t="s">
        <v>47</v>
      </c>
      <c r="C6" s="529"/>
      <c r="D6" s="7" t="s">
        <v>48</v>
      </c>
      <c r="E6" s="133">
        <v>20</v>
      </c>
      <c r="F6" s="133">
        <v>2.57</v>
      </c>
      <c r="G6" s="10"/>
    </row>
    <row r="7" spans="1:7" ht="18.75" customHeight="1" x14ac:dyDescent="0.2">
      <c r="A7" s="9"/>
      <c r="B7" s="528" t="s">
        <v>49</v>
      </c>
      <c r="C7" s="529"/>
      <c r="D7" s="7" t="s">
        <v>50</v>
      </c>
      <c r="E7" s="133">
        <v>50</v>
      </c>
      <c r="F7" s="133">
        <v>4.3</v>
      </c>
      <c r="G7" s="10"/>
    </row>
    <row r="8" spans="1:7" ht="18.75" customHeight="1" x14ac:dyDescent="0.2">
      <c r="A8" s="9"/>
      <c r="B8" s="528" t="s">
        <v>51</v>
      </c>
      <c r="C8" s="529"/>
      <c r="D8" s="7" t="s">
        <v>50</v>
      </c>
      <c r="E8" s="133">
        <v>100</v>
      </c>
      <c r="F8" s="133">
        <v>9.4</v>
      </c>
      <c r="G8" s="10"/>
    </row>
    <row r="9" spans="1:7" ht="18.75" customHeight="1" x14ac:dyDescent="0.2">
      <c r="A9" s="9"/>
      <c r="B9" s="528" t="s">
        <v>224</v>
      </c>
      <c r="C9" s="529"/>
      <c r="D9" s="7" t="s">
        <v>50</v>
      </c>
      <c r="E9" s="133" t="s">
        <v>4</v>
      </c>
      <c r="F9" s="133">
        <v>2.4</v>
      </c>
      <c r="G9" s="10"/>
    </row>
    <row r="10" spans="1:7" ht="14.25" customHeight="1" x14ac:dyDescent="0.2">
      <c r="A10" s="104"/>
      <c r="B10" s="105"/>
      <c r="C10" s="105"/>
      <c r="D10" s="105"/>
      <c r="E10" s="105"/>
      <c r="F10" s="105"/>
      <c r="G10" s="106"/>
    </row>
    <row r="11" spans="1:7" ht="49.5" customHeight="1" x14ac:dyDescent="0.2">
      <c r="A11" s="33"/>
      <c r="B11" s="32"/>
      <c r="C11" s="32"/>
      <c r="D11" s="32"/>
      <c r="E11" s="32"/>
      <c r="F11" s="32"/>
    </row>
    <row r="12" spans="1:7" ht="49.5" customHeight="1" x14ac:dyDescent="0.2">
      <c r="A12" s="33"/>
      <c r="B12" s="32"/>
      <c r="C12" s="32"/>
      <c r="D12" s="32"/>
      <c r="E12" s="32"/>
      <c r="F12" s="32"/>
    </row>
    <row r="13" spans="1:7" ht="49.5" customHeight="1" x14ac:dyDescent="0.2">
      <c r="A13" s="33"/>
      <c r="B13" s="32"/>
      <c r="C13" s="32"/>
      <c r="D13" s="32"/>
      <c r="E13" s="32"/>
      <c r="F13" s="32"/>
    </row>
    <row r="14" spans="1:7" ht="9.75" customHeight="1" x14ac:dyDescent="0.2">
      <c r="A14" s="33"/>
      <c r="B14" s="32"/>
      <c r="C14" s="32"/>
      <c r="D14" s="32"/>
      <c r="E14" s="32"/>
      <c r="F14" s="32"/>
    </row>
  </sheetData>
  <customSheetViews>
    <customSheetView guid="{0B64621E-EFB0-4DFB-8F7F-C55D6C048162}" showPageBreaks="1" fitToPage="1" printArea="1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1"/>
      <headerFooter>
        <oddFooter>&amp;C&amp;P/&amp;N</oddFooter>
      </headerFooter>
    </customSheetView>
    <customSheetView guid="{999014FB-6855-408B-9665-360D896C8497}" fitToPage="1" topLeftCell="A13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2"/>
      <headerFooter>
        <oddFooter>&amp;C&amp;P/&amp;N</oddFooter>
      </headerFooter>
    </customSheetView>
  </customSheetViews>
  <mergeCells count="7">
    <mergeCell ref="B9:C9"/>
    <mergeCell ref="A1:B2"/>
    <mergeCell ref="C1:G2"/>
    <mergeCell ref="B5:C5"/>
    <mergeCell ref="B6:C6"/>
    <mergeCell ref="B7:C7"/>
    <mergeCell ref="B8:C8"/>
  </mergeCells>
  <printOptions horizontalCentered="1"/>
  <pageMargins left="0.51181102362204722" right="0.51181102362204722" top="0.78740157480314965" bottom="0.78740157480314965" header="0.31496062992125984" footer="0.31496062992125984"/>
  <pageSetup paperSize="9" fitToWidth="0" fitToHeight="0" orientation="portrait" r:id="rId3"/>
  <headerFooter>
    <oddFooter>&amp;C&amp;P/&amp;N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zoomScaleSheetLayoutView="100" workbookViewId="0">
      <selection activeCell="B16" sqref="B16"/>
    </sheetView>
  </sheetViews>
  <sheetFormatPr defaultColWidth="9.140625" defaultRowHeight="12.75" x14ac:dyDescent="0.2"/>
  <cols>
    <col min="1" max="1" width="3.7109375" style="63" customWidth="1"/>
    <col min="2" max="2" width="18.5703125" style="63" customWidth="1"/>
    <col min="3" max="3" width="16.85546875" style="63" customWidth="1"/>
    <col min="4" max="4" width="18" style="63" customWidth="1"/>
    <col min="5" max="5" width="13.140625" style="63" customWidth="1"/>
    <col min="6" max="6" width="12.140625" style="63" customWidth="1"/>
    <col min="7" max="7" width="3" style="63" customWidth="1"/>
    <col min="8" max="16384" width="9.140625" style="63"/>
  </cols>
  <sheetData>
    <row r="1" spans="1:7" ht="18" customHeight="1" x14ac:dyDescent="0.2">
      <c r="A1" s="537" t="s">
        <v>142</v>
      </c>
      <c r="B1" s="538"/>
      <c r="C1" s="526" t="s">
        <v>101</v>
      </c>
      <c r="D1" s="541"/>
      <c r="E1" s="541"/>
      <c r="F1" s="541"/>
      <c r="G1" s="541"/>
    </row>
    <row r="2" spans="1:7" ht="22.5" customHeight="1" x14ac:dyDescent="0.2">
      <c r="A2" s="539"/>
      <c r="B2" s="540"/>
      <c r="C2" s="541"/>
      <c r="D2" s="541"/>
      <c r="E2" s="541"/>
      <c r="F2" s="541"/>
      <c r="G2" s="541"/>
    </row>
    <row r="3" spans="1:7" ht="6" customHeight="1" x14ac:dyDescent="0.2"/>
    <row r="4" spans="1:7" ht="10.5" customHeight="1" x14ac:dyDescent="0.2">
      <c r="A4" s="64"/>
      <c r="B4" s="65"/>
      <c r="C4" s="65"/>
      <c r="D4" s="65"/>
      <c r="E4" s="65"/>
      <c r="F4" s="65"/>
      <c r="G4" s="66"/>
    </row>
    <row r="5" spans="1:7" ht="20.25" customHeight="1" x14ac:dyDescent="0.2">
      <c r="A5" s="67"/>
      <c r="B5" s="11" t="s">
        <v>103</v>
      </c>
      <c r="G5" s="68"/>
    </row>
    <row r="6" spans="1:7" ht="5.25" customHeight="1" x14ac:dyDescent="0.2">
      <c r="A6" s="67"/>
      <c r="G6" s="68"/>
    </row>
    <row r="7" spans="1:7" ht="25.5" customHeight="1" x14ac:dyDescent="0.2">
      <c r="A7" s="67"/>
      <c r="B7" s="542" t="s">
        <v>45</v>
      </c>
      <c r="C7" s="543"/>
      <c r="D7" s="6" t="s">
        <v>95</v>
      </c>
      <c r="E7" s="69" t="s">
        <v>46</v>
      </c>
      <c r="F7" s="96" t="s">
        <v>100</v>
      </c>
      <c r="G7" s="68"/>
    </row>
    <row r="8" spans="1:7" ht="4.5" customHeight="1" x14ac:dyDescent="0.2">
      <c r="A8" s="67"/>
      <c r="B8" s="70"/>
      <c r="C8" s="70"/>
      <c r="D8" s="70"/>
      <c r="E8" s="71"/>
      <c r="F8" s="71"/>
      <c r="G8" s="68"/>
    </row>
    <row r="9" spans="1:7" ht="31.5" customHeight="1" x14ac:dyDescent="0.2">
      <c r="A9" s="67"/>
      <c r="B9" s="535" t="s">
        <v>47</v>
      </c>
      <c r="C9" s="536"/>
      <c r="D9" s="72" t="s">
        <v>48</v>
      </c>
      <c r="E9" s="133">
        <v>0.5</v>
      </c>
      <c r="F9" s="133">
        <v>0.05</v>
      </c>
      <c r="G9" s="68"/>
    </row>
    <row r="10" spans="1:7" ht="15.75" x14ac:dyDescent="0.2">
      <c r="A10" s="67"/>
      <c r="B10" s="535" t="s">
        <v>11</v>
      </c>
      <c r="C10" s="536"/>
      <c r="D10" s="72"/>
      <c r="E10" s="133" t="s">
        <v>4</v>
      </c>
      <c r="F10" s="133">
        <v>7</v>
      </c>
      <c r="G10" s="68"/>
    </row>
    <row r="11" spans="1:7" ht="15.75" customHeight="1" x14ac:dyDescent="0.2">
      <c r="A11" s="67"/>
      <c r="B11" s="535" t="s">
        <v>49</v>
      </c>
      <c r="C11" s="536"/>
      <c r="D11" s="72" t="s">
        <v>50</v>
      </c>
      <c r="E11" s="133">
        <v>35</v>
      </c>
      <c r="F11" s="133">
        <v>5.3</v>
      </c>
      <c r="G11" s="68"/>
    </row>
    <row r="12" spans="1:7" ht="15.75" x14ac:dyDescent="0.2">
      <c r="A12" s="67"/>
      <c r="B12" s="535" t="s">
        <v>51</v>
      </c>
      <c r="C12" s="536"/>
      <c r="D12" s="72" t="s">
        <v>50</v>
      </c>
      <c r="E12" s="133">
        <v>10</v>
      </c>
      <c r="F12" s="133">
        <v>8.6</v>
      </c>
      <c r="G12" s="68"/>
    </row>
    <row r="13" spans="1:7" ht="15.75" customHeight="1" x14ac:dyDescent="0.2">
      <c r="A13" s="67"/>
      <c r="B13" s="535" t="s">
        <v>52</v>
      </c>
      <c r="C13" s="536"/>
      <c r="D13" s="72" t="s">
        <v>53</v>
      </c>
      <c r="E13" s="133">
        <v>0.8</v>
      </c>
      <c r="F13" s="133">
        <v>0.25</v>
      </c>
      <c r="G13" s="68"/>
    </row>
    <row r="14" spans="1:7" ht="15.75" customHeight="1" x14ac:dyDescent="0.2">
      <c r="A14" s="67"/>
      <c r="B14" s="535" t="s">
        <v>143</v>
      </c>
      <c r="C14" s="536"/>
      <c r="D14" s="7" t="s">
        <v>144</v>
      </c>
      <c r="E14" s="133"/>
      <c r="F14" s="133"/>
      <c r="G14" s="68"/>
    </row>
    <row r="15" spans="1:7" x14ac:dyDescent="0.2">
      <c r="A15" s="73"/>
      <c r="B15" s="74"/>
      <c r="C15" s="74"/>
      <c r="D15" s="74"/>
      <c r="E15" s="74"/>
      <c r="F15" s="74"/>
      <c r="G15" s="75"/>
    </row>
  </sheetData>
  <mergeCells count="9">
    <mergeCell ref="B14:C14"/>
    <mergeCell ref="B12:C12"/>
    <mergeCell ref="B13:C13"/>
    <mergeCell ref="A1:B2"/>
    <mergeCell ref="C1:G2"/>
    <mergeCell ref="B7:C7"/>
    <mergeCell ref="B9:C9"/>
    <mergeCell ref="B10:C10"/>
    <mergeCell ref="B11:C11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zoomScaleSheetLayoutView="100" workbookViewId="0">
      <selection activeCell="B25" sqref="B25"/>
    </sheetView>
  </sheetViews>
  <sheetFormatPr defaultColWidth="9.140625" defaultRowHeight="12.75" x14ac:dyDescent="0.2"/>
  <cols>
    <col min="1" max="2" width="4.85546875" style="8" customWidth="1"/>
    <col min="3" max="3" width="21.140625" style="8" customWidth="1"/>
    <col min="4" max="4" width="18.42578125" style="8" customWidth="1"/>
    <col min="5" max="6" width="17" style="8" customWidth="1"/>
    <col min="7" max="7" width="3.140625" style="8" customWidth="1"/>
    <col min="8" max="16384" width="9.140625" style="8"/>
  </cols>
  <sheetData>
    <row r="1" spans="1:7" x14ac:dyDescent="0.2">
      <c r="A1" s="530" t="s">
        <v>142</v>
      </c>
      <c r="B1" s="530"/>
      <c r="C1" s="530"/>
      <c r="D1" s="531" t="s">
        <v>139</v>
      </c>
      <c r="E1" s="532"/>
      <c r="F1" s="532"/>
      <c r="G1" s="173"/>
    </row>
    <row r="2" spans="1:7" ht="34.5" customHeight="1" x14ac:dyDescent="0.2">
      <c r="A2" s="530"/>
      <c r="B2" s="530"/>
      <c r="C2" s="530"/>
      <c r="D2" s="532"/>
      <c r="E2" s="532"/>
      <c r="F2" s="532"/>
      <c r="G2" s="10"/>
    </row>
    <row r="3" spans="1:7" x14ac:dyDescent="0.2">
      <c r="A3" s="9"/>
      <c r="E3" s="143"/>
      <c r="F3" s="144" t="s">
        <v>184</v>
      </c>
      <c r="G3" s="10"/>
    </row>
    <row r="4" spans="1:7" ht="19.5" customHeight="1" x14ac:dyDescent="0.2">
      <c r="A4" s="9"/>
      <c r="B4" s="544" t="s">
        <v>19</v>
      </c>
      <c r="C4" s="545"/>
      <c r="D4" s="545"/>
      <c r="E4" s="149" t="s">
        <v>17</v>
      </c>
      <c r="F4" s="149" t="s">
        <v>20</v>
      </c>
      <c r="G4" s="10"/>
    </row>
    <row r="5" spans="1:7" ht="19.5" customHeight="1" x14ac:dyDescent="0.2">
      <c r="A5" s="9"/>
      <c r="B5" s="548" t="s">
        <v>137</v>
      </c>
      <c r="C5" s="549"/>
      <c r="D5" s="145" t="s">
        <v>68</v>
      </c>
      <c r="E5" s="146" t="s">
        <v>10</v>
      </c>
      <c r="F5" s="154">
        <v>500</v>
      </c>
      <c r="G5" s="10"/>
    </row>
    <row r="6" spans="1:7" ht="19.5" customHeight="1" x14ac:dyDescent="0.2">
      <c r="A6" s="9"/>
      <c r="B6" s="550"/>
      <c r="C6" s="550"/>
      <c r="D6" s="147" t="s">
        <v>69</v>
      </c>
      <c r="E6" s="148" t="s">
        <v>10</v>
      </c>
      <c r="F6" s="154">
        <v>485</v>
      </c>
      <c r="G6" s="10"/>
    </row>
    <row r="7" spans="1:7" ht="19.5" customHeight="1" x14ac:dyDescent="0.2">
      <c r="A7" s="9"/>
      <c r="B7" s="550"/>
      <c r="C7" s="550"/>
      <c r="D7" s="147" t="s">
        <v>70</v>
      </c>
      <c r="E7" s="148" t="s">
        <v>10</v>
      </c>
      <c r="F7" s="154">
        <v>450</v>
      </c>
      <c r="G7" s="10"/>
    </row>
    <row r="8" spans="1:7" ht="19.5" customHeight="1" x14ac:dyDescent="0.2">
      <c r="A8" s="9"/>
      <c r="B8" s="551" t="s">
        <v>138</v>
      </c>
      <c r="C8" s="550"/>
      <c r="D8" s="147" t="s">
        <v>68</v>
      </c>
      <c r="E8" s="148" t="s">
        <v>18</v>
      </c>
      <c r="F8" s="154" t="s">
        <v>217</v>
      </c>
      <c r="G8" s="10"/>
    </row>
    <row r="9" spans="1:7" ht="19.5" customHeight="1" x14ac:dyDescent="0.2">
      <c r="A9" s="9"/>
      <c r="B9" s="550"/>
      <c r="C9" s="550"/>
      <c r="D9" s="147" t="s">
        <v>71</v>
      </c>
      <c r="E9" s="148" t="s">
        <v>18</v>
      </c>
      <c r="F9" s="154">
        <v>7.2</v>
      </c>
      <c r="G9" s="10"/>
    </row>
    <row r="10" spans="1:7" ht="19.5" customHeight="1" x14ac:dyDescent="0.2">
      <c r="A10" s="9"/>
      <c r="B10" s="550"/>
      <c r="C10" s="550"/>
      <c r="D10" s="147" t="s">
        <v>70</v>
      </c>
      <c r="E10" s="148" t="s">
        <v>18</v>
      </c>
      <c r="F10" s="154" t="s">
        <v>4</v>
      </c>
      <c r="G10" s="10"/>
    </row>
    <row r="11" spans="1:7" ht="68.25" customHeight="1" x14ac:dyDescent="0.2">
      <c r="A11" s="34" t="s">
        <v>9</v>
      </c>
      <c r="B11" s="546" t="s">
        <v>72</v>
      </c>
      <c r="C11" s="547"/>
      <c r="D11" s="547"/>
      <c r="E11" s="547"/>
      <c r="F11" s="547"/>
      <c r="G11" s="10"/>
    </row>
    <row r="12" spans="1:7" ht="50.25" customHeight="1" x14ac:dyDescent="0.2">
      <c r="A12" s="24"/>
      <c r="B12" s="325" t="s">
        <v>3</v>
      </c>
      <c r="C12" s="555" t="s">
        <v>73</v>
      </c>
      <c r="D12" s="555"/>
      <c r="E12" s="555"/>
      <c r="F12" s="555"/>
      <c r="G12" s="10"/>
    </row>
    <row r="13" spans="1:7" ht="52.5" customHeight="1" x14ac:dyDescent="0.2">
      <c r="A13" s="24"/>
      <c r="B13" s="325" t="s">
        <v>14</v>
      </c>
      <c r="C13" s="555" t="s">
        <v>74</v>
      </c>
      <c r="D13" s="555"/>
      <c r="E13" s="555"/>
      <c r="F13" s="555"/>
      <c r="G13" s="10"/>
    </row>
    <row r="14" spans="1:7" ht="74.25" customHeight="1" x14ac:dyDescent="0.2">
      <c r="A14" s="24"/>
      <c r="B14" s="325" t="s">
        <v>16</v>
      </c>
      <c r="C14" s="555" t="s">
        <v>75</v>
      </c>
      <c r="D14" s="555"/>
      <c r="E14" s="555"/>
      <c r="F14" s="555"/>
      <c r="G14" s="10"/>
    </row>
    <row r="15" spans="1:7" ht="54" customHeight="1" x14ac:dyDescent="0.2">
      <c r="A15" s="24"/>
      <c r="B15" s="546" t="s">
        <v>76</v>
      </c>
      <c r="C15" s="553"/>
      <c r="D15" s="553"/>
      <c r="E15" s="553"/>
      <c r="F15" s="553"/>
      <c r="G15" s="10"/>
    </row>
    <row r="16" spans="1:7" ht="35.25" customHeight="1" x14ac:dyDescent="0.2">
      <c r="A16" s="34" t="s">
        <v>13</v>
      </c>
      <c r="B16" s="326"/>
      <c r="C16" s="546" t="s">
        <v>368</v>
      </c>
      <c r="D16" s="547"/>
      <c r="E16" s="547"/>
      <c r="F16" s="547"/>
      <c r="G16" s="10"/>
    </row>
    <row r="17" spans="1:7" ht="21.75" customHeight="1" x14ac:dyDescent="0.2">
      <c r="A17" s="9"/>
      <c r="B17" s="546" t="s">
        <v>77</v>
      </c>
      <c r="C17" s="547"/>
      <c r="D17" s="547"/>
      <c r="E17" s="547"/>
      <c r="F17" s="547"/>
      <c r="G17" s="10"/>
    </row>
    <row r="18" spans="1:7" ht="18" customHeight="1" x14ac:dyDescent="0.2">
      <c r="A18" s="9"/>
      <c r="B18" s="544" t="s">
        <v>19</v>
      </c>
      <c r="C18" s="545"/>
      <c r="D18" s="545"/>
      <c r="E18" s="149" t="s">
        <v>17</v>
      </c>
      <c r="F18" s="149" t="s">
        <v>274</v>
      </c>
      <c r="G18" s="10"/>
    </row>
    <row r="19" spans="1:7" ht="17.25" customHeight="1" x14ac:dyDescent="0.2">
      <c r="A19" s="9"/>
      <c r="B19" s="556" t="s">
        <v>78</v>
      </c>
      <c r="C19" s="557"/>
      <c r="D19" s="558"/>
      <c r="E19" s="136" t="s">
        <v>22</v>
      </c>
      <c r="F19" s="136">
        <v>0.3</v>
      </c>
      <c r="G19" s="10"/>
    </row>
    <row r="20" spans="1:7" ht="17.25" customHeight="1" x14ac:dyDescent="0.2">
      <c r="A20" s="9"/>
      <c r="B20" s="554" t="s">
        <v>79</v>
      </c>
      <c r="C20" s="550"/>
      <c r="D20" s="550"/>
      <c r="E20" s="136" t="s">
        <v>23</v>
      </c>
      <c r="F20" s="136">
        <v>20</v>
      </c>
      <c r="G20" s="10"/>
    </row>
    <row r="21" spans="1:7" ht="17.25" customHeight="1" x14ac:dyDescent="0.2">
      <c r="A21" s="9"/>
      <c r="B21" s="554" t="s">
        <v>80</v>
      </c>
      <c r="C21" s="550"/>
      <c r="D21" s="550"/>
      <c r="E21" s="136" t="s">
        <v>23</v>
      </c>
      <c r="F21" s="136">
        <v>10</v>
      </c>
      <c r="G21" s="10"/>
    </row>
    <row r="22" spans="1:7" ht="17.25" customHeight="1" x14ac:dyDescent="0.2">
      <c r="A22" s="9"/>
      <c r="B22" s="554" t="s">
        <v>81</v>
      </c>
      <c r="C22" s="550"/>
      <c r="D22" s="550"/>
      <c r="E22" s="136" t="s">
        <v>23</v>
      </c>
      <c r="F22" s="136">
        <v>20</v>
      </c>
      <c r="G22" s="10"/>
    </row>
    <row r="23" spans="1:7" ht="18.75" x14ac:dyDescent="0.2">
      <c r="A23" s="29"/>
      <c r="B23" s="33" t="s">
        <v>21</v>
      </c>
      <c r="C23" s="552" t="s">
        <v>82</v>
      </c>
      <c r="D23" s="553"/>
      <c r="E23" s="553"/>
      <c r="F23" s="553"/>
      <c r="G23" s="10"/>
    </row>
    <row r="24" spans="1:7" x14ac:dyDescent="0.2">
      <c r="A24" s="107"/>
      <c r="B24" s="108"/>
      <c r="C24" s="108"/>
      <c r="D24" s="108"/>
      <c r="E24" s="108"/>
      <c r="F24" s="108"/>
      <c r="G24" s="106"/>
    </row>
    <row r="25" spans="1:7" x14ac:dyDescent="0.2">
      <c r="B25" s="404"/>
    </row>
  </sheetData>
  <customSheetViews>
    <customSheetView guid="{0B64621E-EFB0-4DFB-8F7F-C55D6C048162}" showPageBreaks="1" printArea="1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999014FB-6855-408B-9665-360D896C8497}" topLeftCell="A25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18">
    <mergeCell ref="C23:F23"/>
    <mergeCell ref="B22:D22"/>
    <mergeCell ref="C12:F12"/>
    <mergeCell ref="C13:F13"/>
    <mergeCell ref="C14:F14"/>
    <mergeCell ref="B15:F15"/>
    <mergeCell ref="B20:D20"/>
    <mergeCell ref="B19:D19"/>
    <mergeCell ref="B21:D21"/>
    <mergeCell ref="B17:F17"/>
    <mergeCell ref="A1:C2"/>
    <mergeCell ref="D1:F2"/>
    <mergeCell ref="B4:D4"/>
    <mergeCell ref="C16:F16"/>
    <mergeCell ref="B18:D18"/>
    <mergeCell ref="B5:C7"/>
    <mergeCell ref="B8:C10"/>
    <mergeCell ref="B11:F1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zoomScaleNormal="100" workbookViewId="0">
      <selection activeCell="F6" sqref="F6"/>
    </sheetView>
  </sheetViews>
  <sheetFormatPr defaultRowHeight="12.75" x14ac:dyDescent="0.2"/>
  <cols>
    <col min="1" max="1" width="3.140625" customWidth="1"/>
    <col min="2" max="3" width="16.140625" customWidth="1"/>
    <col min="4" max="4" width="17.28515625" customWidth="1"/>
    <col min="5" max="6" width="17.42578125" customWidth="1"/>
    <col min="7" max="7" width="4" customWidth="1"/>
  </cols>
  <sheetData>
    <row r="1" spans="1:9" ht="23.25" customHeight="1" x14ac:dyDescent="0.2">
      <c r="B1" s="530" t="s">
        <v>142</v>
      </c>
      <c r="C1" s="530"/>
      <c r="D1" s="531" t="s">
        <v>280</v>
      </c>
      <c r="E1" s="532"/>
      <c r="F1" s="532"/>
    </row>
    <row r="2" spans="1:9" ht="23.25" customHeight="1" x14ac:dyDescent="0.2">
      <c r="A2" s="174"/>
      <c r="B2" s="530"/>
      <c r="C2" s="530"/>
      <c r="D2" s="532"/>
      <c r="E2" s="532"/>
      <c r="F2" s="532"/>
    </row>
    <row r="3" spans="1:9" x14ac:dyDescent="0.2">
      <c r="A3" s="9"/>
      <c r="B3" s="8"/>
      <c r="C3" s="8"/>
      <c r="D3" s="8"/>
      <c r="E3" s="143"/>
      <c r="F3" s="144" t="s">
        <v>184</v>
      </c>
    </row>
    <row r="4" spans="1:9" x14ac:dyDescent="0.2">
      <c r="A4" s="9"/>
      <c r="B4" s="544" t="s">
        <v>19</v>
      </c>
      <c r="C4" s="545"/>
      <c r="D4" s="545"/>
      <c r="E4" s="149" t="s">
        <v>17</v>
      </c>
      <c r="F4" s="149" t="s">
        <v>20</v>
      </c>
    </row>
    <row r="5" spans="1:9" ht="18.75" customHeight="1" x14ac:dyDescent="0.2">
      <c r="A5" s="9"/>
      <c r="B5" s="548" t="s">
        <v>137</v>
      </c>
      <c r="C5" s="549"/>
      <c r="D5" s="145" t="s">
        <v>68</v>
      </c>
      <c r="E5" s="146" t="s">
        <v>10</v>
      </c>
      <c r="F5" s="154">
        <v>350</v>
      </c>
    </row>
    <row r="6" spans="1:9" ht="18.75" customHeight="1" x14ac:dyDescent="0.2">
      <c r="A6" s="9"/>
      <c r="B6" s="550"/>
      <c r="C6" s="550"/>
      <c r="D6" s="147" t="s">
        <v>69</v>
      </c>
      <c r="E6" s="148" t="s">
        <v>10</v>
      </c>
      <c r="F6" s="154">
        <v>280</v>
      </c>
    </row>
    <row r="7" spans="1:9" ht="18.75" customHeight="1" x14ac:dyDescent="0.2">
      <c r="A7" s="9"/>
      <c r="B7" s="550"/>
      <c r="C7" s="550"/>
      <c r="D7" s="147" t="s">
        <v>70</v>
      </c>
      <c r="E7" s="148" t="s">
        <v>10</v>
      </c>
      <c r="F7" s="154">
        <v>250</v>
      </c>
    </row>
    <row r="8" spans="1:9" ht="18.75" customHeight="1" x14ac:dyDescent="0.2">
      <c r="A8" s="9"/>
      <c r="B8" s="551" t="s">
        <v>138</v>
      </c>
      <c r="C8" s="550"/>
      <c r="D8" s="147" t="s">
        <v>68</v>
      </c>
      <c r="E8" s="148" t="s">
        <v>18</v>
      </c>
      <c r="F8" s="154">
        <v>1.1000000000000001</v>
      </c>
      <c r="I8" s="202"/>
    </row>
    <row r="9" spans="1:9" ht="18.75" customHeight="1" x14ac:dyDescent="0.2">
      <c r="A9" s="9"/>
      <c r="B9" s="550"/>
      <c r="C9" s="550"/>
      <c r="D9" s="147" t="s">
        <v>71</v>
      </c>
      <c r="E9" s="148" t="s">
        <v>18</v>
      </c>
      <c r="F9" s="154">
        <v>1</v>
      </c>
      <c r="I9" s="202"/>
    </row>
    <row r="10" spans="1:9" ht="18.75" customHeight="1" x14ac:dyDescent="0.2">
      <c r="A10" s="9"/>
      <c r="B10" s="550"/>
      <c r="C10" s="550"/>
      <c r="D10" s="147" t="s">
        <v>70</v>
      </c>
      <c r="E10" s="148" t="s">
        <v>18</v>
      </c>
      <c r="F10" s="154">
        <v>0.95</v>
      </c>
      <c r="I10" s="202"/>
    </row>
  </sheetData>
  <mergeCells count="5">
    <mergeCell ref="D1:F2"/>
    <mergeCell ref="B4:D4"/>
    <mergeCell ref="B5:C7"/>
    <mergeCell ref="B8:C10"/>
    <mergeCell ref="B1:C2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zoomScale="120" zoomScaleNormal="120" workbookViewId="0">
      <selection activeCell="B13" sqref="B13:E13"/>
    </sheetView>
  </sheetViews>
  <sheetFormatPr defaultRowHeight="12.75" x14ac:dyDescent="0.2"/>
  <cols>
    <col min="1" max="1" width="2.85546875" customWidth="1"/>
    <col min="2" max="2" width="32.85546875" customWidth="1"/>
    <col min="3" max="3" width="18.7109375" customWidth="1"/>
    <col min="4" max="4" width="16.5703125" customWidth="1"/>
    <col min="5" max="5" width="17.140625" customWidth="1"/>
  </cols>
  <sheetData>
    <row r="2" spans="2:5" ht="39.75" customHeight="1" x14ac:dyDescent="0.2">
      <c r="B2" s="155" t="s">
        <v>142</v>
      </c>
      <c r="C2" s="531" t="s">
        <v>185</v>
      </c>
      <c r="D2" s="531"/>
      <c r="E2" s="531"/>
    </row>
    <row r="3" spans="2:5" x14ac:dyDescent="0.2">
      <c r="B3" s="561" t="s">
        <v>19</v>
      </c>
      <c r="C3" s="561"/>
      <c r="D3" s="23" t="s">
        <v>17</v>
      </c>
      <c r="E3" s="23" t="s">
        <v>20</v>
      </c>
    </row>
    <row r="4" spans="2:5" ht="16.5" x14ac:dyDescent="0.2">
      <c r="B4" s="562" t="s">
        <v>186</v>
      </c>
      <c r="C4" s="136" t="s">
        <v>68</v>
      </c>
      <c r="D4" s="137" t="s">
        <v>10</v>
      </c>
      <c r="E4" s="137">
        <v>100</v>
      </c>
    </row>
    <row r="5" spans="2:5" ht="16.5" x14ac:dyDescent="0.2">
      <c r="B5" s="562"/>
      <c r="C5" s="138" t="s">
        <v>187</v>
      </c>
      <c r="D5" s="137" t="s">
        <v>10</v>
      </c>
      <c r="E5" s="137">
        <v>70</v>
      </c>
    </row>
    <row r="6" spans="2:5" ht="16.5" x14ac:dyDescent="0.2">
      <c r="B6" s="562"/>
      <c r="C6" s="138" t="s">
        <v>364</v>
      </c>
      <c r="D6" s="137" t="s">
        <v>10</v>
      </c>
      <c r="E6" s="137">
        <v>60</v>
      </c>
    </row>
    <row r="7" spans="2:5" ht="16.5" x14ac:dyDescent="0.2">
      <c r="B7" s="562"/>
      <c r="C7" s="138" t="s">
        <v>188</v>
      </c>
      <c r="D7" s="137" t="s">
        <v>10</v>
      </c>
      <c r="E7" s="137">
        <v>58</v>
      </c>
    </row>
    <row r="8" spans="2:5" ht="16.5" x14ac:dyDescent="0.2">
      <c r="B8" s="562"/>
      <c r="C8" s="136" t="s">
        <v>70</v>
      </c>
      <c r="D8" s="137" t="s">
        <v>10</v>
      </c>
      <c r="E8" s="137">
        <v>20</v>
      </c>
    </row>
    <row r="9" spans="2:5" ht="16.5" x14ac:dyDescent="0.2">
      <c r="B9" s="562" t="s">
        <v>189</v>
      </c>
      <c r="C9" s="136" t="s">
        <v>190</v>
      </c>
      <c r="D9" s="137" t="s">
        <v>191</v>
      </c>
      <c r="E9" s="137">
        <v>2.25</v>
      </c>
    </row>
    <row r="10" spans="2:5" ht="16.5" x14ac:dyDescent="0.2">
      <c r="B10" s="562"/>
      <c r="C10" s="136" t="s">
        <v>91</v>
      </c>
      <c r="D10" s="137" t="s">
        <v>191</v>
      </c>
      <c r="E10" s="137" t="s">
        <v>192</v>
      </c>
    </row>
    <row r="11" spans="2:5" ht="16.5" x14ac:dyDescent="0.2">
      <c r="B11" s="562"/>
      <c r="C11" s="136" t="s">
        <v>188</v>
      </c>
      <c r="D11" s="137" t="s">
        <v>191</v>
      </c>
      <c r="E11" s="137">
        <v>1.1000000000000001</v>
      </c>
    </row>
    <row r="12" spans="2:5" ht="29.25" customHeight="1" x14ac:dyDescent="0.2">
      <c r="B12" s="563" t="s">
        <v>438</v>
      </c>
      <c r="C12" s="563"/>
      <c r="D12" s="563"/>
      <c r="E12" s="563"/>
    </row>
    <row r="13" spans="2:5" ht="18" customHeight="1" x14ac:dyDescent="0.2">
      <c r="B13" s="563" t="s">
        <v>398</v>
      </c>
      <c r="C13" s="563"/>
      <c r="D13" s="563"/>
      <c r="E13" s="563"/>
    </row>
    <row r="14" spans="2:5" x14ac:dyDescent="0.2">
      <c r="B14" s="8"/>
      <c r="C14" s="8"/>
      <c r="D14" s="8"/>
      <c r="E14" s="8"/>
    </row>
    <row r="15" spans="2:5" ht="15.75" x14ac:dyDescent="0.2">
      <c r="B15" s="564" t="s">
        <v>193</v>
      </c>
      <c r="C15" s="564"/>
      <c r="D15" s="564"/>
      <c r="E15" s="565"/>
    </row>
    <row r="16" spans="2:5" x14ac:dyDescent="0.2">
      <c r="B16" s="141" t="s">
        <v>19</v>
      </c>
      <c r="C16" s="23" t="s">
        <v>17</v>
      </c>
      <c r="D16" s="96" t="s">
        <v>46</v>
      </c>
      <c r="E16" s="96" t="s">
        <v>100</v>
      </c>
    </row>
    <row r="17" spans="2:5" ht="16.5" x14ac:dyDescent="0.2">
      <c r="B17" s="150" t="s">
        <v>194</v>
      </c>
      <c r="C17" s="137" t="s">
        <v>183</v>
      </c>
      <c r="D17" s="137">
        <v>0.1</v>
      </c>
      <c r="E17" s="137">
        <v>4.0000000000000001E-3</v>
      </c>
    </row>
    <row r="18" spans="2:5" ht="16.5" x14ac:dyDescent="0.2">
      <c r="B18" s="150" t="s">
        <v>195</v>
      </c>
      <c r="C18" s="137" t="s">
        <v>183</v>
      </c>
      <c r="D18" s="137">
        <v>15</v>
      </c>
      <c r="E18" s="137">
        <v>3.74</v>
      </c>
    </row>
    <row r="19" spans="2:5" ht="16.5" x14ac:dyDescent="0.2">
      <c r="B19" s="150" t="s">
        <v>196</v>
      </c>
      <c r="C19" s="137" t="s">
        <v>183</v>
      </c>
      <c r="D19" s="137">
        <v>5</v>
      </c>
      <c r="E19" s="137">
        <v>0.4</v>
      </c>
    </row>
    <row r="20" spans="2:5" ht="16.5" x14ac:dyDescent="0.2">
      <c r="B20" s="150" t="s">
        <v>11</v>
      </c>
      <c r="C20" s="137" t="s">
        <v>4</v>
      </c>
      <c r="D20" s="137" t="s">
        <v>197</v>
      </c>
      <c r="E20" s="137">
        <v>9.6</v>
      </c>
    </row>
    <row r="21" spans="2:5" ht="15.75" x14ac:dyDescent="0.2">
      <c r="B21" s="559" t="s">
        <v>198</v>
      </c>
      <c r="C21" s="559"/>
      <c r="D21" s="559"/>
      <c r="E21" s="560"/>
    </row>
  </sheetData>
  <mergeCells count="8">
    <mergeCell ref="B21:E21"/>
    <mergeCell ref="C2:E2"/>
    <mergeCell ref="B3:C3"/>
    <mergeCell ref="B4:B8"/>
    <mergeCell ref="B9:B11"/>
    <mergeCell ref="B12:E12"/>
    <mergeCell ref="B15:E15"/>
    <mergeCell ref="B13:E13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2"/>
  <sheetViews>
    <sheetView zoomScaleNormal="100" workbookViewId="0">
      <selection activeCell="B13" sqref="B13:E13"/>
    </sheetView>
  </sheetViews>
  <sheetFormatPr defaultRowHeight="12.75" x14ac:dyDescent="0.2"/>
  <cols>
    <col min="1" max="1" width="3.140625" customWidth="1"/>
    <col min="2" max="2" width="34.140625" customWidth="1"/>
    <col min="3" max="3" width="17.5703125" customWidth="1"/>
    <col min="4" max="5" width="19.5703125" customWidth="1"/>
  </cols>
  <sheetData>
    <row r="2" spans="2:5" ht="35.25" customHeight="1" x14ac:dyDescent="0.2">
      <c r="B2" s="155" t="s">
        <v>142</v>
      </c>
      <c r="C2" s="566" t="s">
        <v>275</v>
      </c>
      <c r="D2" s="567"/>
      <c r="E2" s="568"/>
    </row>
    <row r="3" spans="2:5" ht="20.25" customHeight="1" x14ac:dyDescent="0.2">
      <c r="B3" s="533" t="s">
        <v>19</v>
      </c>
      <c r="C3" s="534"/>
      <c r="D3" s="23" t="s">
        <v>17</v>
      </c>
      <c r="E3" s="23" t="s">
        <v>20</v>
      </c>
    </row>
    <row r="4" spans="2:5" ht="16.5" x14ac:dyDescent="0.2">
      <c r="B4" s="562" t="s">
        <v>276</v>
      </c>
      <c r="C4" s="136" t="s">
        <v>156</v>
      </c>
      <c r="D4" s="137" t="s">
        <v>10</v>
      </c>
      <c r="E4" s="137">
        <v>33</v>
      </c>
    </row>
    <row r="5" spans="2:5" ht="16.5" x14ac:dyDescent="0.2">
      <c r="B5" s="562"/>
      <c r="C5" s="138" t="s">
        <v>69</v>
      </c>
      <c r="D5" s="137" t="s">
        <v>10</v>
      </c>
      <c r="E5" s="137" t="s">
        <v>225</v>
      </c>
    </row>
    <row r="6" spans="2:5" ht="16.5" x14ac:dyDescent="0.2">
      <c r="B6" s="562"/>
      <c r="C6" s="136" t="s">
        <v>157</v>
      </c>
      <c r="D6" s="137" t="s">
        <v>10</v>
      </c>
      <c r="E6" s="137">
        <v>5</v>
      </c>
    </row>
    <row r="7" spans="2:5" ht="16.5" customHeight="1" x14ac:dyDescent="0.2">
      <c r="B7" s="562" t="s">
        <v>277</v>
      </c>
      <c r="C7" s="136" t="s">
        <v>411</v>
      </c>
      <c r="D7" s="137" t="s">
        <v>396</v>
      </c>
      <c r="E7" s="137">
        <v>230</v>
      </c>
    </row>
    <row r="8" spans="2:5" ht="16.5" x14ac:dyDescent="0.2">
      <c r="B8" s="562"/>
      <c r="C8" s="136" t="s">
        <v>91</v>
      </c>
      <c r="D8" s="137" t="s">
        <v>396</v>
      </c>
      <c r="E8" s="137" t="s">
        <v>158</v>
      </c>
    </row>
    <row r="9" spans="2:5" ht="16.5" x14ac:dyDescent="0.2">
      <c r="B9" s="562"/>
      <c r="C9" s="136" t="s">
        <v>157</v>
      </c>
      <c r="D9" s="137" t="s">
        <v>396</v>
      </c>
      <c r="E9" s="137">
        <v>180</v>
      </c>
    </row>
    <row r="10" spans="2:5" ht="33" x14ac:dyDescent="0.2">
      <c r="B10" s="135" t="s">
        <v>278</v>
      </c>
      <c r="C10" s="136" t="s">
        <v>91</v>
      </c>
      <c r="D10" s="137" t="s">
        <v>396</v>
      </c>
      <c r="E10" s="137">
        <v>120</v>
      </c>
    </row>
    <row r="11" spans="2:5" ht="39.75" customHeight="1" x14ac:dyDescent="0.2">
      <c r="B11" s="569" t="s">
        <v>279</v>
      </c>
      <c r="C11" s="570"/>
      <c r="D11" s="139" t="s">
        <v>159</v>
      </c>
      <c r="E11" s="137">
        <v>70</v>
      </c>
    </row>
    <row r="12" spans="2:5" ht="40.5" customHeight="1" x14ac:dyDescent="0.2">
      <c r="B12" s="165" t="s">
        <v>226</v>
      </c>
      <c r="C12" s="139" t="s">
        <v>156</v>
      </c>
      <c r="D12" s="139" t="s">
        <v>10</v>
      </c>
      <c r="E12" s="137">
        <v>43</v>
      </c>
    </row>
    <row r="13" spans="2:5" ht="27.75" customHeight="1" x14ac:dyDescent="0.2">
      <c r="B13" s="571" t="s">
        <v>439</v>
      </c>
      <c r="C13" s="572"/>
      <c r="D13" s="572"/>
      <c r="E13" s="573"/>
    </row>
    <row r="14" spans="2:5" ht="15.75" x14ac:dyDescent="0.2">
      <c r="B14" s="140" t="s">
        <v>160</v>
      </c>
      <c r="C14" s="134"/>
      <c r="D14" s="531"/>
      <c r="E14" s="531"/>
    </row>
    <row r="15" spans="2:5" ht="20.25" customHeight="1" x14ac:dyDescent="0.2">
      <c r="B15" s="141" t="s">
        <v>161</v>
      </c>
      <c r="C15" s="6" t="s">
        <v>162</v>
      </c>
      <c r="D15" s="23" t="s">
        <v>46</v>
      </c>
      <c r="E15" s="23" t="s">
        <v>163</v>
      </c>
    </row>
    <row r="16" spans="2:5" ht="15.75" x14ac:dyDescent="0.2">
      <c r="B16" s="142" t="s">
        <v>164</v>
      </c>
      <c r="C16" s="7" t="s">
        <v>165</v>
      </c>
      <c r="D16" s="133">
        <v>3.03</v>
      </c>
      <c r="E16" s="133">
        <v>2.42</v>
      </c>
    </row>
    <row r="17" spans="2:16" ht="15.75" x14ac:dyDescent="0.2">
      <c r="B17" s="142" t="s">
        <v>166</v>
      </c>
      <c r="C17" s="7" t="s">
        <v>165</v>
      </c>
      <c r="D17" s="133">
        <v>1.81</v>
      </c>
      <c r="E17" s="133">
        <v>1.55</v>
      </c>
    </row>
    <row r="18" spans="2:16" ht="18.75" x14ac:dyDescent="0.2">
      <c r="B18" s="142" t="s">
        <v>167</v>
      </c>
      <c r="C18" s="7" t="s">
        <v>165</v>
      </c>
      <c r="D18" s="133">
        <v>10.9</v>
      </c>
      <c r="E18" s="133">
        <v>9.6</v>
      </c>
    </row>
    <row r="19" spans="2:16" ht="15.75" x14ac:dyDescent="0.2">
      <c r="B19" s="142" t="s">
        <v>168</v>
      </c>
      <c r="C19" s="7" t="s">
        <v>169</v>
      </c>
      <c r="D19" s="133">
        <v>12.1</v>
      </c>
      <c r="E19" s="133">
        <v>10.8</v>
      </c>
    </row>
    <row r="20" spans="2:16" ht="15.75" x14ac:dyDescent="0.2">
      <c r="B20" s="142" t="s">
        <v>170</v>
      </c>
      <c r="C20" s="7" t="s">
        <v>165</v>
      </c>
      <c r="D20" s="133">
        <v>3.84</v>
      </c>
      <c r="E20" s="133">
        <v>3.36</v>
      </c>
    </row>
    <row r="21" spans="2:16" ht="15.75" x14ac:dyDescent="0.2">
      <c r="B21" s="142" t="s">
        <v>171</v>
      </c>
      <c r="C21" s="7" t="s">
        <v>165</v>
      </c>
      <c r="D21" s="133">
        <v>4.24</v>
      </c>
      <c r="E21" s="133">
        <v>3.36</v>
      </c>
    </row>
    <row r="22" spans="2:16" ht="31.5" x14ac:dyDescent="0.2">
      <c r="B22" s="142" t="s">
        <v>172</v>
      </c>
      <c r="C22" s="7" t="s">
        <v>169</v>
      </c>
      <c r="D22" s="133">
        <v>16</v>
      </c>
      <c r="E22" s="133">
        <v>6.4</v>
      </c>
    </row>
    <row r="23" spans="2:16" ht="15.75" x14ac:dyDescent="0.2">
      <c r="B23" s="142" t="s">
        <v>173</v>
      </c>
      <c r="C23" s="7" t="s">
        <v>169</v>
      </c>
      <c r="D23" s="160">
        <v>1114</v>
      </c>
      <c r="E23" s="160">
        <v>928</v>
      </c>
    </row>
    <row r="24" spans="2:16" ht="15.75" x14ac:dyDescent="0.2">
      <c r="B24" s="142" t="s">
        <v>174</v>
      </c>
      <c r="C24" s="7" t="s">
        <v>169</v>
      </c>
      <c r="D24" s="160">
        <v>878</v>
      </c>
      <c r="E24" s="160">
        <v>768</v>
      </c>
    </row>
    <row r="25" spans="2:16" ht="15.75" x14ac:dyDescent="0.2">
      <c r="B25" s="134" t="s">
        <v>175</v>
      </c>
      <c r="C25" s="7" t="s">
        <v>169</v>
      </c>
      <c r="D25" s="7">
        <v>34.299999999999997</v>
      </c>
      <c r="E25" s="133">
        <v>25.6</v>
      </c>
    </row>
    <row r="26" spans="2:16" ht="15.75" x14ac:dyDescent="0.2">
      <c r="B26" s="134" t="s">
        <v>176</v>
      </c>
      <c r="C26" s="7" t="s">
        <v>169</v>
      </c>
      <c r="D26" s="7">
        <v>7.9000000000000001E-2</v>
      </c>
      <c r="E26" s="161">
        <v>5.1999999999999998E-2</v>
      </c>
    </row>
    <row r="27" spans="2:16" ht="15.75" x14ac:dyDescent="0.2">
      <c r="B27" s="134" t="s">
        <v>177</v>
      </c>
      <c r="C27" s="7" t="s">
        <v>144</v>
      </c>
      <c r="D27" s="7">
        <v>4.72</v>
      </c>
      <c r="E27" s="133">
        <v>2.42</v>
      </c>
    </row>
    <row r="28" spans="2:16" ht="15.75" x14ac:dyDescent="0.2">
      <c r="B28" s="134" t="s">
        <v>178</v>
      </c>
      <c r="C28" s="7" t="s">
        <v>179</v>
      </c>
      <c r="D28" s="7">
        <v>1556</v>
      </c>
      <c r="E28" s="160">
        <v>1357</v>
      </c>
    </row>
    <row r="29" spans="2:16" ht="15.75" x14ac:dyDescent="0.2">
      <c r="B29" s="134" t="s">
        <v>180</v>
      </c>
      <c r="C29" s="7" t="s">
        <v>43</v>
      </c>
      <c r="D29" s="7">
        <v>8.8000000000000007</v>
      </c>
      <c r="E29" s="162">
        <v>8.6</v>
      </c>
    </row>
    <row r="30" spans="2:16" ht="15.75" x14ac:dyDescent="0.2">
      <c r="B30" s="134" t="s">
        <v>181</v>
      </c>
      <c r="C30" s="7" t="s">
        <v>144</v>
      </c>
      <c r="D30" s="7">
        <v>5.12</v>
      </c>
      <c r="E30" s="133">
        <v>3.89</v>
      </c>
    </row>
    <row r="31" spans="2:16" ht="15.75" x14ac:dyDescent="0.2">
      <c r="B31" s="134" t="s">
        <v>182</v>
      </c>
      <c r="C31" s="7" t="s">
        <v>183</v>
      </c>
      <c r="D31" s="163">
        <v>1.25</v>
      </c>
      <c r="E31" s="161">
        <v>0.48799999999999999</v>
      </c>
      <c r="P31" t="s">
        <v>221</v>
      </c>
    </row>
    <row r="32" spans="2:16" x14ac:dyDescent="0.2">
      <c r="B32" s="8"/>
      <c r="C32" s="8"/>
      <c r="D32" s="8"/>
      <c r="E32" s="8"/>
    </row>
  </sheetData>
  <mergeCells count="7">
    <mergeCell ref="C2:E2"/>
    <mergeCell ref="B3:C3"/>
    <mergeCell ref="B11:C11"/>
    <mergeCell ref="D14:E14"/>
    <mergeCell ref="B4:B6"/>
    <mergeCell ref="B7:B9"/>
    <mergeCell ref="B13:E13"/>
  </mergeCells>
  <pageMargins left="0.7" right="0.7" top="0.78740157499999996" bottom="0.78740157499999996" header="0.3" footer="0.3"/>
  <pageSetup paperSize="9" scale="95" orientation="portrait" r:id="rId1"/>
  <headerFooter>
    <oddFooter>&amp;C&amp;P/&amp;N</oddFooter>
  </headerFooter>
  <colBreaks count="1" manualBreakCount="1">
    <brk id="5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zoomScaleSheetLayoutView="100" workbookViewId="0">
      <selection sqref="A1:B2"/>
    </sheetView>
  </sheetViews>
  <sheetFormatPr defaultColWidth="9.140625" defaultRowHeight="12.75" x14ac:dyDescent="0.2"/>
  <cols>
    <col min="1" max="1" width="7" style="12" customWidth="1"/>
    <col min="2" max="2" width="18.5703125" style="12" customWidth="1"/>
    <col min="3" max="3" width="16.85546875" style="12" customWidth="1"/>
    <col min="4" max="5" width="20.140625" style="12" customWidth="1"/>
    <col min="6" max="6" width="6.28515625" style="12" customWidth="1"/>
    <col min="7" max="16384" width="9.140625" style="12"/>
  </cols>
  <sheetData>
    <row r="1" spans="1:6" ht="18" customHeight="1" x14ac:dyDescent="0.2">
      <c r="A1" s="537" t="s">
        <v>142</v>
      </c>
      <c r="B1" s="510"/>
      <c r="C1" s="526" t="s">
        <v>93</v>
      </c>
      <c r="D1" s="579"/>
      <c r="E1" s="579"/>
      <c r="F1" s="579"/>
    </row>
    <row r="2" spans="1:6" ht="22.5" customHeight="1" x14ac:dyDescent="0.2">
      <c r="A2" s="513"/>
      <c r="B2" s="514"/>
      <c r="C2" s="579"/>
      <c r="D2" s="579"/>
      <c r="E2" s="579"/>
      <c r="F2" s="579"/>
    </row>
    <row r="3" spans="1:6" ht="6" customHeight="1" x14ac:dyDescent="0.2">
      <c r="A3" s="16"/>
      <c r="F3" s="17"/>
    </row>
    <row r="4" spans="1:6" ht="6.75" customHeight="1" x14ac:dyDescent="0.2">
      <c r="A4" s="13"/>
      <c r="B4" s="14"/>
      <c r="C4" s="14"/>
      <c r="D4" s="14"/>
      <c r="E4" s="14"/>
      <c r="F4" s="15"/>
    </row>
    <row r="5" spans="1:6" x14ac:dyDescent="0.2">
      <c r="A5" s="16"/>
      <c r="B5" s="11" t="s">
        <v>92</v>
      </c>
      <c r="F5" s="17"/>
    </row>
    <row r="6" spans="1:6" ht="7.5" customHeight="1" x14ac:dyDescent="0.2">
      <c r="A6" s="16"/>
      <c r="F6" s="17"/>
    </row>
    <row r="7" spans="1:6" ht="22.5" customHeight="1" x14ac:dyDescent="0.2">
      <c r="A7" s="16"/>
      <c r="B7" s="561" t="s">
        <v>94</v>
      </c>
      <c r="C7" s="580"/>
      <c r="D7" s="6" t="s">
        <v>95</v>
      </c>
      <c r="E7" s="23" t="s">
        <v>20</v>
      </c>
      <c r="F7" s="17"/>
    </row>
    <row r="8" spans="1:6" ht="4.5" customHeight="1" x14ac:dyDescent="0.2">
      <c r="A8" s="16"/>
      <c r="B8" s="4"/>
      <c r="C8" s="4"/>
      <c r="D8" s="4"/>
      <c r="E8" s="5"/>
      <c r="F8" s="17"/>
    </row>
    <row r="9" spans="1:6" ht="69" customHeight="1" x14ac:dyDescent="0.2">
      <c r="A9" s="16"/>
      <c r="B9" s="574" t="s">
        <v>96</v>
      </c>
      <c r="C9" s="575"/>
      <c r="D9" s="7" t="s">
        <v>10</v>
      </c>
      <c r="E9" s="27">
        <v>-20</v>
      </c>
      <c r="F9" s="17"/>
    </row>
    <row r="10" spans="1:6" ht="15.75" x14ac:dyDescent="0.2">
      <c r="A10" s="16"/>
      <c r="B10" s="574" t="s">
        <v>24</v>
      </c>
      <c r="C10" s="575"/>
      <c r="D10" s="7" t="s">
        <v>25</v>
      </c>
      <c r="E10" s="27">
        <v>8.5</v>
      </c>
      <c r="F10" s="17"/>
    </row>
    <row r="11" spans="1:6" ht="15.75" x14ac:dyDescent="0.2">
      <c r="A11" s="16"/>
      <c r="B11" s="574" t="s">
        <v>26</v>
      </c>
      <c r="C11" s="575"/>
      <c r="D11" s="7" t="s">
        <v>25</v>
      </c>
      <c r="E11" s="27">
        <v>6.5</v>
      </c>
      <c r="F11" s="17"/>
    </row>
    <row r="12" spans="1:6" ht="15.75" x14ac:dyDescent="0.2">
      <c r="A12" s="16"/>
      <c r="B12" s="574" t="s">
        <v>27</v>
      </c>
      <c r="C12" s="575"/>
      <c r="D12" s="7" t="s">
        <v>25</v>
      </c>
      <c r="E12" s="27">
        <v>5</v>
      </c>
      <c r="F12" s="17"/>
    </row>
    <row r="13" spans="1:6" ht="6.75" customHeight="1" x14ac:dyDescent="0.2">
      <c r="A13" s="16"/>
      <c r="B13" s="576"/>
      <c r="C13" s="577"/>
      <c r="D13" s="25"/>
      <c r="E13" s="26"/>
      <c r="F13" s="17"/>
    </row>
    <row r="14" spans="1:6" ht="51.75" customHeight="1" x14ac:dyDescent="0.2">
      <c r="A14" s="28" t="s">
        <v>9</v>
      </c>
      <c r="B14" s="578" t="s">
        <v>15</v>
      </c>
      <c r="C14" s="578"/>
      <c r="D14" s="578"/>
      <c r="E14" s="578"/>
      <c r="F14" s="17"/>
    </row>
    <row r="15" spans="1:6" x14ac:dyDescent="0.2">
      <c r="A15" s="18"/>
      <c r="B15" s="19"/>
      <c r="C15" s="19"/>
      <c r="D15" s="19"/>
      <c r="E15" s="19"/>
      <c r="F15" s="20"/>
    </row>
  </sheetData>
  <customSheetViews>
    <customSheetView guid="{0B64621E-EFB0-4DFB-8F7F-C55D6C048162}" showPageBreaks="1" printArea="1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999014FB-6855-408B-9665-360D896C8497}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9">
    <mergeCell ref="B12:C12"/>
    <mergeCell ref="B13:C13"/>
    <mergeCell ref="B14:E14"/>
    <mergeCell ref="A1:B2"/>
    <mergeCell ref="C1:F2"/>
    <mergeCell ref="B7:C7"/>
    <mergeCell ref="B9:C9"/>
    <mergeCell ref="B10:C10"/>
    <mergeCell ref="B11:C1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9e2dda-2627-4c1b-b0fa-55f239be32b4" xsi:nil="true"/>
    <lcf76f155ced4ddcb4097134ff3c332f xmlns="d4b333f3-c9e2-4784-9d70-fd4f1096659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C396C360FF8448D7A288F6E27450B" ma:contentTypeVersion="14" ma:contentTypeDescription="Create a new document." ma:contentTypeScope="" ma:versionID="10dc2c4139f562ea6cf831d19e01e785">
  <xsd:schema xmlns:xsd="http://www.w3.org/2001/XMLSchema" xmlns:xs="http://www.w3.org/2001/XMLSchema" xmlns:p="http://schemas.microsoft.com/office/2006/metadata/properties" xmlns:ns2="d4b333f3-c9e2-4784-9d70-fd4f10966596" xmlns:ns3="949e2dda-2627-4c1b-b0fa-55f239be32b4" targetNamespace="http://schemas.microsoft.com/office/2006/metadata/properties" ma:root="true" ma:fieldsID="b926318a4080a97e8fb6d6ea4ecc7ad5" ns2:_="" ns3:_="">
    <xsd:import namespace="d4b333f3-c9e2-4784-9d70-fd4f10966596"/>
    <xsd:import namespace="949e2dda-2627-4c1b-b0fa-55f239be3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33f3-c9e2-4784-9d70-fd4f10966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d37b8f8-8977-44f3-a828-0cc54cb07a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e2dda-2627-4c1b-b0fa-55f239be32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e0bad64-5bc3-4193-8d22-4594a975456d}" ma:internalName="TaxCatchAll" ma:showField="CatchAllData" ma:web="949e2dda-2627-4c1b-b0fa-55f239be32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DE6393-0113-42F2-B1E2-797CD35766A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49e2dda-2627-4c1b-b0fa-55f239be32b4"/>
    <ds:schemaRef ds:uri="d4b333f3-c9e2-4784-9d70-fd4f1096659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F85BD36-928C-4A34-A2A3-5C41F28DF2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54C4C7-816D-4471-B1D8-219DC2803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b333f3-c9e2-4784-9d70-fd4f10966596"/>
    <ds:schemaRef ds:uri="949e2dda-2627-4c1b-b0fa-55f239be32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13</vt:i4>
      </vt:variant>
    </vt:vector>
  </HeadingPairs>
  <TitlesOfParts>
    <vt:vector size="27" baseType="lpstr">
      <vt:lpstr>Project_Schedule</vt:lpstr>
      <vt:lpstr>Titulni list</vt:lpstr>
      <vt:lpstr>Provozní stavy, vyhodnocení</vt:lpstr>
      <vt:lpstr>Garantované parametry</vt:lpstr>
      <vt:lpstr>Podmínky Gar. param</vt:lpstr>
      <vt:lpstr>EVALUATION VALUES</vt:lpstr>
      <vt:lpstr>Klimatické podmínky</vt:lpstr>
      <vt:lpstr>Kondenzát</vt:lpstr>
      <vt:lpstr>Demi voda</vt:lpstr>
      <vt:lpstr>Admisní pára</vt:lpstr>
      <vt:lpstr>Pára ze sběrna 1MPa</vt:lpstr>
      <vt:lpstr>Oběhová voda</vt:lpstr>
      <vt:lpstr>Chladící voda</vt:lpstr>
      <vt:lpstr>Tlakovy vzduch</vt:lpstr>
      <vt:lpstr>'Admisní pára'!Názvy_tisku</vt:lpstr>
      <vt:lpstr>'EVALUATION VALUES'!Názvy_tisku</vt:lpstr>
      <vt:lpstr>'Garantované parametry'!Názvy_tisku</vt:lpstr>
      <vt:lpstr>Kondenzát!Názvy_tisku</vt:lpstr>
      <vt:lpstr>'Admisní pára'!Oblast_tisku</vt:lpstr>
      <vt:lpstr>'Demi voda'!Oblast_tisku</vt:lpstr>
      <vt:lpstr>'EVALUATION VALUES'!Oblast_tisku</vt:lpstr>
      <vt:lpstr>'Garantované parametry'!Oblast_tisku</vt:lpstr>
      <vt:lpstr>'Chladící voda'!Oblast_tisku</vt:lpstr>
      <vt:lpstr>Kondenzát!Oblast_tisku</vt:lpstr>
      <vt:lpstr>'Podmínky Gar. param'!Oblast_tisku</vt:lpstr>
      <vt:lpstr>'Titulni list'!Oblast_tisku</vt:lpstr>
      <vt:lpstr>'Tlakovy vzduch'!Oblast_tisku</vt:lpstr>
    </vt:vector>
  </TitlesOfParts>
  <Company>CHEMING,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spacek</dc:creator>
  <cp:lastModifiedBy>Černá Dita</cp:lastModifiedBy>
  <cp:lastPrinted>2023-03-30T06:07:20Z</cp:lastPrinted>
  <dcterms:created xsi:type="dcterms:W3CDTF">2010-06-02T06:22:25Z</dcterms:created>
  <dcterms:modified xsi:type="dcterms:W3CDTF">2023-06-07T05:41:07Z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2022-08-23T07:47:40Z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1bbd111d-2948-42ba-a4b7-1f9ddcae5edd</vt:lpwstr>
  </property>
  <property fmtid="{D5CDD505-2E9C-101B-9397-08002B2CF9AE}" pid="8" name="MSIP_Label_c135c4ba-2280-41f8-be7d-6f21d368baa3_ContentBits">
    <vt:lpwstr>0</vt:lpwstr>
  </property>
  <property fmtid="{D5CDD505-2E9C-101B-9397-08002B2CF9AE}" pid="9" name="ContentTypeId">
    <vt:lpwstr>0x010100E8FC396C360FF8448D7A288F6E27450B</vt:lpwstr>
  </property>
  <property fmtid="{D5CDD505-2E9C-101B-9397-08002B2CF9AE}" pid="10" name="MediaServiceImageTags">
    <vt:lpwstr/>
  </property>
</Properties>
</file>